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이미희-Mi-Hee Lee\Desktop\data availability\"/>
    </mc:Choice>
  </mc:AlternateContent>
  <bookViews>
    <workbookView xWindow="0" yWindow="0" windowWidth="15450" windowHeight="9285" activeTab="1"/>
  </bookViews>
  <sheets>
    <sheet name="Deci-June" sheetId="4" r:id="rId1"/>
    <sheet name="Deci-July" sheetId="2" r:id="rId2"/>
    <sheet name="Mixed-June" sheetId="8" r:id="rId3"/>
    <sheet name="Mixed-July" sheetId="11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1" l="1"/>
  <c r="J23" i="11"/>
  <c r="J21" i="11"/>
  <c r="J19" i="11"/>
  <c r="J11" i="11"/>
  <c r="J9" i="11"/>
  <c r="J6" i="11"/>
  <c r="L77" i="11"/>
  <c r="L71" i="11"/>
  <c r="L63" i="11"/>
  <c r="L53" i="11"/>
  <c r="L45" i="11"/>
  <c r="L41" i="11"/>
  <c r="L39" i="11"/>
  <c r="L25" i="11"/>
  <c r="L23" i="11"/>
  <c r="L21" i="11"/>
  <c r="L19" i="11"/>
  <c r="L11" i="11"/>
  <c r="L9" i="11"/>
  <c r="L6" i="11"/>
  <c r="J78" i="11" l="1"/>
  <c r="J77" i="11"/>
  <c r="J75" i="11"/>
  <c r="J73" i="11"/>
  <c r="J71" i="11"/>
  <c r="J69" i="11"/>
  <c r="J67" i="11"/>
  <c r="J65" i="11"/>
  <c r="J63" i="11"/>
  <c r="J61" i="11"/>
  <c r="J51" i="11"/>
  <c r="J53" i="11"/>
  <c r="J45" i="11"/>
  <c r="J43" i="11"/>
  <c r="J41" i="11"/>
  <c r="J39" i="11"/>
  <c r="J37" i="11"/>
  <c r="J7" i="11"/>
  <c r="N9" i="11"/>
  <c r="N7" i="11"/>
  <c r="F6" i="11" l="1"/>
  <c r="N77" i="11"/>
  <c r="N75" i="11"/>
  <c r="N73" i="11"/>
  <c r="N71" i="11"/>
  <c r="N69" i="11"/>
  <c r="N67" i="11"/>
  <c r="N65" i="11"/>
  <c r="N63" i="11"/>
  <c r="N61" i="11"/>
  <c r="N51" i="11"/>
  <c r="N43" i="11"/>
  <c r="N39" i="11"/>
  <c r="N37" i="11"/>
  <c r="N23" i="11"/>
  <c r="N21" i="11"/>
  <c r="N19" i="11"/>
  <c r="N6" i="11"/>
  <c r="N78" i="11"/>
  <c r="N60" i="11"/>
  <c r="N59" i="11"/>
  <c r="N58" i="11"/>
  <c r="N57" i="11"/>
  <c r="N56" i="11"/>
  <c r="N55" i="11"/>
  <c r="N54" i="11"/>
  <c r="N53" i="11"/>
  <c r="N50" i="11"/>
  <c r="N49" i="11"/>
  <c r="N48" i="11"/>
  <c r="N47" i="11"/>
  <c r="N46" i="11"/>
  <c r="N45" i="11"/>
  <c r="N42" i="11"/>
  <c r="N41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18" i="11"/>
  <c r="N17" i="11"/>
  <c r="N16" i="11"/>
  <c r="N15" i="11"/>
  <c r="N14" i="11"/>
  <c r="N13" i="11"/>
  <c r="N12" i="11"/>
  <c r="N11" i="11"/>
  <c r="L78" i="11"/>
  <c r="L75" i="11"/>
  <c r="L73" i="11"/>
  <c r="L69" i="11"/>
  <c r="L67" i="11"/>
  <c r="L65" i="11"/>
  <c r="L61" i="11"/>
  <c r="L60" i="11"/>
  <c r="L59" i="11"/>
  <c r="L58" i="11"/>
  <c r="L57" i="11"/>
  <c r="L56" i="11"/>
  <c r="L55" i="11"/>
  <c r="L54" i="11"/>
  <c r="L51" i="11"/>
  <c r="L50" i="11"/>
  <c r="L49" i="11"/>
  <c r="L48" i="11"/>
  <c r="L47" i="11"/>
  <c r="L46" i="11"/>
  <c r="L43" i="11"/>
  <c r="L42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18" i="11"/>
  <c r="L17" i="11"/>
  <c r="L16" i="11"/>
  <c r="L15" i="11"/>
  <c r="L14" i="11"/>
  <c r="L13" i="11"/>
  <c r="L12" i="11"/>
  <c r="J27" i="11"/>
  <c r="J26" i="11"/>
  <c r="J60" i="11"/>
  <c r="J59" i="11"/>
  <c r="J58" i="11"/>
  <c r="J57" i="11"/>
  <c r="J56" i="11"/>
  <c r="J55" i="11"/>
  <c r="J54" i="11"/>
  <c r="J50" i="11"/>
  <c r="J49" i="11"/>
  <c r="J48" i="11"/>
  <c r="J47" i="11"/>
  <c r="J46" i="11"/>
  <c r="J42" i="11"/>
  <c r="J36" i="11"/>
  <c r="J35" i="11"/>
  <c r="J34" i="11"/>
  <c r="J33" i="11"/>
  <c r="J32" i="11"/>
  <c r="J31" i="11"/>
  <c r="J30" i="11"/>
  <c r="J29" i="11"/>
  <c r="J28" i="11"/>
  <c r="J18" i="11"/>
  <c r="J17" i="11"/>
  <c r="J16" i="11"/>
  <c r="J15" i="11"/>
  <c r="J14" i="11"/>
  <c r="J13" i="11"/>
  <c r="J12" i="11"/>
  <c r="H75" i="11"/>
  <c r="H73" i="11"/>
  <c r="H71" i="11"/>
  <c r="H69" i="11"/>
  <c r="H67" i="11"/>
  <c r="H65" i="11"/>
  <c r="H63" i="11"/>
  <c r="H61" i="11"/>
  <c r="H51" i="11"/>
  <c r="H43" i="11"/>
  <c r="H39" i="11"/>
  <c r="H37" i="11"/>
  <c r="H23" i="11"/>
  <c r="H21" i="11"/>
  <c r="H19" i="11"/>
  <c r="H9" i="11"/>
  <c r="H7" i="11"/>
  <c r="H78" i="11"/>
  <c r="H77" i="11"/>
  <c r="H60" i="11"/>
  <c r="H59" i="11"/>
  <c r="H58" i="11"/>
  <c r="H57" i="11"/>
  <c r="H56" i="11"/>
  <c r="H55" i="11"/>
  <c r="H54" i="11"/>
  <c r="H53" i="11"/>
  <c r="H50" i="11"/>
  <c r="H49" i="11"/>
  <c r="H48" i="11"/>
  <c r="H47" i="11"/>
  <c r="H46" i="11"/>
  <c r="H45" i="11"/>
  <c r="H42" i="11"/>
  <c r="H41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18" i="11"/>
  <c r="H17" i="11"/>
  <c r="H16" i="11"/>
  <c r="H15" i="11"/>
  <c r="H14" i="11"/>
  <c r="H13" i="11"/>
  <c r="H12" i="11"/>
  <c r="H11" i="11"/>
  <c r="N1" i="11" l="1"/>
  <c r="J1" i="11"/>
  <c r="L1" i="11"/>
  <c r="N6" i="2" l="1"/>
  <c r="L6" i="2"/>
  <c r="J6" i="2"/>
  <c r="H6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5" i="2"/>
  <c r="F1" i="2" l="1"/>
  <c r="N7" i="2"/>
  <c r="N8" i="2"/>
  <c r="N9" i="2"/>
  <c r="N10" i="2"/>
  <c r="L7" i="2"/>
  <c r="L8" i="2"/>
  <c r="L9" i="2"/>
  <c r="L10" i="2"/>
  <c r="J7" i="2"/>
  <c r="J8" i="2"/>
  <c r="J9" i="2"/>
  <c r="J10" i="2"/>
  <c r="H7" i="2"/>
  <c r="H8" i="2"/>
  <c r="H9" i="2"/>
  <c r="H10" i="2"/>
  <c r="H6" i="11" l="1"/>
  <c r="H1" i="11" s="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 l="1"/>
  <c r="F1" i="11" s="1"/>
  <c r="D1" i="11"/>
  <c r="Q25" i="8"/>
  <c r="H4" i="8" s="1"/>
  <c r="N27" i="8"/>
  <c r="N28" i="8"/>
  <c r="E7" i="8" s="1"/>
  <c r="P27" i="8"/>
  <c r="G6" i="8" s="1"/>
  <c r="N21" i="4"/>
  <c r="N22" i="4"/>
  <c r="M22" i="4"/>
  <c r="M21" i="4"/>
  <c r="M25" i="8"/>
  <c r="N25" i="8"/>
  <c r="O25" i="8"/>
  <c r="F4" i="8" s="1"/>
  <c r="P25" i="8"/>
  <c r="G4" i="8" s="1"/>
  <c r="N26" i="8"/>
  <c r="E5" i="8" s="1"/>
  <c r="O26" i="8"/>
  <c r="P26" i="8"/>
  <c r="G5" i="8" s="1"/>
  <c r="Q26" i="8"/>
  <c r="H5" i="8" s="1"/>
  <c r="O27" i="8"/>
  <c r="F6" i="8" s="1"/>
  <c r="Q27" i="8"/>
  <c r="H6" i="8" s="1"/>
  <c r="O28" i="8"/>
  <c r="F7" i="8" s="1"/>
  <c r="P28" i="8"/>
  <c r="G7" i="8" s="1"/>
  <c r="Q28" i="8"/>
  <c r="H7" i="8" s="1"/>
  <c r="M28" i="8"/>
  <c r="D7" i="8" s="1"/>
  <c r="M27" i="8"/>
  <c r="D6" i="8" s="1"/>
  <c r="M26" i="8"/>
  <c r="D5" i="8" s="1"/>
  <c r="D4" i="8"/>
  <c r="B11" i="8"/>
  <c r="C4" i="8" s="1"/>
  <c r="E6" i="8"/>
  <c r="F5" i="8"/>
  <c r="E11" i="8"/>
  <c r="C7" i="8" s="1"/>
  <c r="D11" i="8"/>
  <c r="C6" i="8" s="1"/>
  <c r="C11" i="8"/>
  <c r="C5" i="8" s="1"/>
  <c r="K5" i="8" s="1"/>
  <c r="E10" i="8"/>
  <c r="D10" i="8"/>
  <c r="C10" i="8"/>
  <c r="B10" i="8"/>
  <c r="E4" i="8"/>
  <c r="K4" i="8" s="1"/>
  <c r="K6" i="8" l="1"/>
  <c r="K7" i="8"/>
  <c r="J4" i="8"/>
  <c r="K8" i="8"/>
  <c r="L7" i="8"/>
  <c r="M7" i="8"/>
  <c r="N5" i="8"/>
  <c r="M4" i="8"/>
  <c r="N4" i="8"/>
  <c r="C8" i="8"/>
  <c r="L4" i="8"/>
  <c r="L6" i="8"/>
  <c r="L5" i="8"/>
  <c r="M6" i="8"/>
  <c r="J7" i="8"/>
  <c r="N7" i="8"/>
  <c r="M5" i="8"/>
  <c r="J6" i="8"/>
  <c r="N6" i="8"/>
  <c r="J5" i="8"/>
  <c r="L8" i="8" l="1"/>
  <c r="M8" i="8"/>
  <c r="J8" i="8"/>
  <c r="N8" i="8"/>
  <c r="J81" i="2" l="1"/>
  <c r="J79" i="2"/>
  <c r="N5" i="2"/>
  <c r="H5" i="2"/>
  <c r="J5" i="2"/>
  <c r="L5" i="2"/>
  <c r="N81" i="2"/>
  <c r="N79" i="2"/>
  <c r="N77" i="2"/>
  <c r="N76" i="2"/>
  <c r="N75" i="2"/>
  <c r="N74" i="2"/>
  <c r="N73" i="2"/>
  <c r="N72" i="2"/>
  <c r="N71" i="2"/>
  <c r="N69" i="2"/>
  <c r="N67" i="2"/>
  <c r="N65" i="2"/>
  <c r="N63" i="2"/>
  <c r="N61" i="2"/>
  <c r="N60" i="2"/>
  <c r="N59" i="2"/>
  <c r="N58" i="2"/>
  <c r="N57" i="2"/>
  <c r="N56" i="2"/>
  <c r="N55" i="2"/>
  <c r="N54" i="2"/>
  <c r="N53" i="2"/>
  <c r="N52" i="2"/>
  <c r="N50" i="2"/>
  <c r="N48" i="2"/>
  <c r="N46" i="2"/>
  <c r="N44" i="2"/>
  <c r="N42" i="2"/>
  <c r="N40" i="2"/>
  <c r="N38" i="2"/>
  <c r="N37" i="2"/>
  <c r="N36" i="2"/>
  <c r="N35" i="2"/>
  <c r="N34" i="2"/>
  <c r="N33" i="2"/>
  <c r="N31" i="2"/>
  <c r="N30" i="2"/>
  <c r="N29" i="2"/>
  <c r="N28" i="2"/>
  <c r="N26" i="2"/>
  <c r="N24" i="2"/>
  <c r="N22" i="2"/>
  <c r="N21" i="2"/>
  <c r="N20" i="2"/>
  <c r="N19" i="2"/>
  <c r="N18" i="2"/>
  <c r="N17" i="2"/>
  <c r="N16" i="2"/>
  <c r="N15" i="2"/>
  <c r="N14" i="2"/>
  <c r="N13" i="2"/>
  <c r="N11" i="2"/>
  <c r="L11" i="2"/>
  <c r="L81" i="2"/>
  <c r="L79" i="2"/>
  <c r="L77" i="2"/>
  <c r="L76" i="2"/>
  <c r="L75" i="2"/>
  <c r="L74" i="2"/>
  <c r="L73" i="2"/>
  <c r="L72" i="2"/>
  <c r="L71" i="2"/>
  <c r="L69" i="2"/>
  <c r="L67" i="2"/>
  <c r="L65" i="2"/>
  <c r="L63" i="2"/>
  <c r="L61" i="2"/>
  <c r="L60" i="2"/>
  <c r="L59" i="2"/>
  <c r="L58" i="2"/>
  <c r="L57" i="2"/>
  <c r="L56" i="2"/>
  <c r="L55" i="2"/>
  <c r="L54" i="2"/>
  <c r="L53" i="2"/>
  <c r="L52" i="2"/>
  <c r="L50" i="2"/>
  <c r="L48" i="2"/>
  <c r="L46" i="2"/>
  <c r="L44" i="2"/>
  <c r="L42" i="2"/>
  <c r="L40" i="2"/>
  <c r="L38" i="2"/>
  <c r="L37" i="2"/>
  <c r="L36" i="2"/>
  <c r="L35" i="2"/>
  <c r="L34" i="2"/>
  <c r="L33" i="2"/>
  <c r="L31" i="2"/>
  <c r="L30" i="2"/>
  <c r="L29" i="2"/>
  <c r="L28" i="2"/>
  <c r="L26" i="2"/>
  <c r="L24" i="2"/>
  <c r="L22" i="2"/>
  <c r="L21" i="2"/>
  <c r="L20" i="2"/>
  <c r="L19" i="2"/>
  <c r="L18" i="2"/>
  <c r="L17" i="2"/>
  <c r="L16" i="2"/>
  <c r="L15" i="2"/>
  <c r="L14" i="2"/>
  <c r="L13" i="2"/>
  <c r="J77" i="2"/>
  <c r="J76" i="2"/>
  <c r="J75" i="2"/>
  <c r="J74" i="2"/>
  <c r="J73" i="2"/>
  <c r="J72" i="2"/>
  <c r="J71" i="2"/>
  <c r="J69" i="2"/>
  <c r="J67" i="2"/>
  <c r="J65" i="2"/>
  <c r="J63" i="2"/>
  <c r="J61" i="2"/>
  <c r="J60" i="2"/>
  <c r="J59" i="2"/>
  <c r="J58" i="2"/>
  <c r="J57" i="2"/>
  <c r="J56" i="2"/>
  <c r="J55" i="2"/>
  <c r="J54" i="2"/>
  <c r="J53" i="2"/>
  <c r="J52" i="2"/>
  <c r="J50" i="2"/>
  <c r="J48" i="2"/>
  <c r="J46" i="2"/>
  <c r="J44" i="2"/>
  <c r="J42" i="2"/>
  <c r="J40" i="2"/>
  <c r="J38" i="2"/>
  <c r="J37" i="2"/>
  <c r="J36" i="2"/>
  <c r="J35" i="2"/>
  <c r="J34" i="2"/>
  <c r="J33" i="2"/>
  <c r="J31" i="2"/>
  <c r="J30" i="2"/>
  <c r="J29" i="2"/>
  <c r="J28" i="2"/>
  <c r="J26" i="2"/>
  <c r="J24" i="2"/>
  <c r="J22" i="2"/>
  <c r="J21" i="2"/>
  <c r="J20" i="2"/>
  <c r="J19" i="2"/>
  <c r="J18" i="2"/>
  <c r="J17" i="2"/>
  <c r="J16" i="2"/>
  <c r="J15" i="2"/>
  <c r="J14" i="2"/>
  <c r="J13" i="2"/>
  <c r="J11" i="2"/>
  <c r="H72" i="2"/>
  <c r="H73" i="2"/>
  <c r="H74" i="2"/>
  <c r="H75" i="2"/>
  <c r="H76" i="2"/>
  <c r="H77" i="2"/>
  <c r="H71" i="2"/>
  <c r="H53" i="2"/>
  <c r="H54" i="2"/>
  <c r="H55" i="2"/>
  <c r="H56" i="2"/>
  <c r="H57" i="2"/>
  <c r="H58" i="2"/>
  <c r="H59" i="2"/>
  <c r="H60" i="2"/>
  <c r="H61" i="2"/>
  <c r="H52" i="2"/>
  <c r="H34" i="2"/>
  <c r="H35" i="2"/>
  <c r="H36" i="2"/>
  <c r="H37" i="2"/>
  <c r="H38" i="2"/>
  <c r="H33" i="2"/>
  <c r="H29" i="2"/>
  <c r="H30" i="2"/>
  <c r="H31" i="2"/>
  <c r="H28" i="2"/>
  <c r="H14" i="2"/>
  <c r="H15" i="2"/>
  <c r="H16" i="2"/>
  <c r="H17" i="2"/>
  <c r="H18" i="2"/>
  <c r="H19" i="2"/>
  <c r="H20" i="2"/>
  <c r="H21" i="2"/>
  <c r="H22" i="2"/>
  <c r="H13" i="2"/>
  <c r="H81" i="2"/>
  <c r="H79" i="2"/>
  <c r="H69" i="2"/>
  <c r="H67" i="2"/>
  <c r="H65" i="2"/>
  <c r="H63" i="2"/>
  <c r="H50" i="2"/>
  <c r="H48" i="2"/>
  <c r="H46" i="2"/>
  <c r="H44" i="2"/>
  <c r="H42" i="2"/>
  <c r="H40" i="2"/>
  <c r="H26" i="2"/>
  <c r="H24" i="2"/>
  <c r="H11" i="2"/>
  <c r="D1" i="2"/>
  <c r="Q27" i="4"/>
  <c r="H5" i="4" s="1"/>
  <c r="P26" i="4"/>
  <c r="G4" i="4"/>
  <c r="Q29" i="4"/>
  <c r="Q28" i="4"/>
  <c r="Q26" i="4"/>
  <c r="H4" i="4" s="1"/>
  <c r="D5" i="4"/>
  <c r="D6" i="4"/>
  <c r="F6" i="4"/>
  <c r="H6" i="4"/>
  <c r="E7" i="4"/>
  <c r="G7" i="4"/>
  <c r="H7" i="4"/>
  <c r="D4" i="4"/>
  <c r="J4" i="4" s="1"/>
  <c r="N27" i="4"/>
  <c r="E5" i="4" s="1"/>
  <c r="N26" i="4"/>
  <c r="E4" i="4" s="1"/>
  <c r="O26" i="4"/>
  <c r="F4" i="4" s="1"/>
  <c r="O27" i="4"/>
  <c r="F5" i="4" s="1"/>
  <c r="P27" i="4"/>
  <c r="G5" i="4" s="1"/>
  <c r="N28" i="4"/>
  <c r="E6" i="4" s="1"/>
  <c r="O28" i="4"/>
  <c r="P28" i="4"/>
  <c r="G6" i="4" s="1"/>
  <c r="N29" i="4"/>
  <c r="O29" i="4"/>
  <c r="F7" i="4" s="1"/>
  <c r="P29" i="4"/>
  <c r="M29" i="4"/>
  <c r="D7" i="4" s="1"/>
  <c r="M28" i="4"/>
  <c r="M27" i="4"/>
  <c r="M26" i="4"/>
  <c r="F84" i="2"/>
  <c r="F83" i="2"/>
  <c r="E11" i="4"/>
  <c r="C7" i="4" s="1"/>
  <c r="D11" i="4"/>
  <c r="C6" i="4" s="1"/>
  <c r="C11" i="4"/>
  <c r="C5" i="4" s="1"/>
  <c r="B11" i="4"/>
  <c r="C4" i="4" s="1"/>
  <c r="E10" i="4"/>
  <c r="D10" i="4"/>
  <c r="C10" i="4"/>
  <c r="B10" i="4"/>
  <c r="H1" i="2" l="1"/>
  <c r="N1" i="2"/>
  <c r="L1" i="2"/>
  <c r="J1" i="2"/>
  <c r="L7" i="4"/>
  <c r="L6" i="4"/>
  <c r="M7" i="4"/>
  <c r="M5" i="4"/>
  <c r="L5" i="4"/>
  <c r="J5" i="4"/>
  <c r="N5" i="4"/>
  <c r="K7" i="4"/>
  <c r="N7" i="4"/>
  <c r="J7" i="4"/>
  <c r="N4" i="4"/>
  <c r="N8" i="4" s="1"/>
  <c r="K4" i="4"/>
  <c r="C8" i="4"/>
  <c r="M4" i="4"/>
  <c r="L4" i="4"/>
  <c r="K5" i="4"/>
  <c r="J6" i="4"/>
  <c r="N6" i="4"/>
  <c r="K6" i="4"/>
  <c r="M6" i="4"/>
  <c r="L8" i="4" l="1"/>
  <c r="K8" i="4"/>
  <c r="J8" i="4"/>
  <c r="M8" i="4"/>
</calcChain>
</file>

<file path=xl/sharedStrings.xml><?xml version="1.0" encoding="utf-8"?>
<sst xmlns="http://schemas.openxmlformats.org/spreadsheetml/2006/main" count="135" uniqueCount="34">
  <si>
    <t>Date</t>
  </si>
  <si>
    <t>Time</t>
  </si>
  <si>
    <t>time</t>
  </si>
  <si>
    <t>discharge</t>
  </si>
  <si>
    <t>DOC</t>
  </si>
  <si>
    <t>DON</t>
  </si>
  <si>
    <t>POC</t>
  </si>
  <si>
    <t>PON</t>
  </si>
  <si>
    <t>mm/h</t>
  </si>
  <si>
    <t>mm</t>
  </si>
  <si>
    <t>2013.06.01-07</t>
  </si>
  <si>
    <t>water flux</t>
  </si>
  <si>
    <t>avg.DOC</t>
  </si>
  <si>
    <t>mg/l</t>
  </si>
  <si>
    <t>avg.DON</t>
  </si>
  <si>
    <t>avg.POC</t>
  </si>
  <si>
    <t>avg.PON</t>
  </si>
  <si>
    <t>SUM</t>
  </si>
  <si>
    <t>NO3-N</t>
  </si>
  <si>
    <t>sum</t>
  </si>
  <si>
    <t>2013.06.08-14</t>
  </si>
  <si>
    <t>2013.06.15-21</t>
  </si>
  <si>
    <t>2013.06.22-30</t>
  </si>
  <si>
    <t>sum of Q</t>
  </si>
  <si>
    <t>kg/ha</t>
  </si>
  <si>
    <t>avg.</t>
  </si>
  <si>
    <t>SUM of Q</t>
  </si>
  <si>
    <t>Discharge</t>
  </si>
  <si>
    <t>(m3/h)</t>
  </si>
  <si>
    <t>(mg C/l)</t>
  </si>
  <si>
    <t>(mg N/l)</t>
  </si>
  <si>
    <r>
      <t>NO</t>
    </r>
    <r>
      <rPr>
        <vertAlign val="subscript"/>
        <sz val="10"/>
        <color theme="1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-N</t>
    </r>
  </si>
  <si>
    <t>kg ha-1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</si>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</sst>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h:mm;@"/>
    <numFmt numFmtId="177" formatCode="0.00000"/>
    <numFmt numFmtId="178" formatCode="0.0000"/>
    <numFmt numFmtId="179" formatCode="0.000"/>
    <numFmt numFmtId="180" formatCode="0.0"/>
    <numFmt numFmtId="181" formatCode="0.00000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맑은 고딕"/>
      <family val="2"/>
      <scheme val="minor"/>
    </font>
    <font>
      <vertAlign val="subscript"/>
      <sz val="10"/>
      <color theme="1"/>
      <name val="Arial"/>
      <family val="2"/>
    </font>
    <font>
      <sz val="11"/>
      <name val="맑은 고딕"/>
      <family val="2"/>
      <charset val="129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29"/>
    </font>
    <font>
      <sz val="10"/>
      <color rgb="FF000000"/>
      <name val="Arial"/>
      <family val="2"/>
    </font>
    <font>
      <sz val="11"/>
      <name val="Calibri"/>
      <family val="2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8" fillId="0" borderId="0"/>
  </cellStyleXfs>
  <cellXfs count="64">
    <xf numFmtId="0" fontId="0" fillId="0" borderId="0" xfId="0"/>
    <xf numFmtId="0" fontId="0" fillId="0" borderId="0" xfId="0" applyFill="1"/>
    <xf numFmtId="14" fontId="0" fillId="0" borderId="0" xfId="0" applyNumberFormat="1" applyFont="1" applyFill="1" applyAlignment="1">
      <alignment vertical="center"/>
    </xf>
    <xf numFmtId="20" fontId="0" fillId="0" borderId="0" xfId="0" applyNumberFormat="1" applyFill="1" applyAlignment="1">
      <alignment vertical="center"/>
    </xf>
    <xf numFmtId="14" fontId="2" fillId="0" borderId="0" xfId="0" applyNumberFormat="1" applyFont="1" applyFill="1" applyAlignment="1">
      <alignment vertical="center"/>
    </xf>
    <xf numFmtId="20" fontId="3" fillId="0" borderId="0" xfId="0" applyNumberFormat="1" applyFont="1" applyFill="1" applyAlignment="1">
      <alignment vertical="center"/>
    </xf>
    <xf numFmtId="14" fontId="1" fillId="0" borderId="0" xfId="1" applyNumberFormat="1" applyFont="1" applyFill="1" applyBorder="1">
      <alignment vertical="center"/>
    </xf>
    <xf numFmtId="14" fontId="4" fillId="0" borderId="0" xfId="2" applyNumberFormat="1" applyFont="1" applyFill="1">
      <alignment vertical="center"/>
    </xf>
    <xf numFmtId="14" fontId="3" fillId="0" borderId="0" xfId="2" applyNumberFormat="1" applyFont="1" applyFill="1">
      <alignment vertical="center"/>
    </xf>
    <xf numFmtId="14" fontId="0" fillId="0" borderId="0" xfId="0" applyNumberFormat="1" applyFont="1" applyFill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2" fontId="0" fillId="0" borderId="0" xfId="0" applyNumberFormat="1"/>
    <xf numFmtId="180" fontId="0" fillId="0" borderId="0" xfId="0" applyNumberFormat="1"/>
    <xf numFmtId="0" fontId="5" fillId="0" borderId="0" xfId="0" applyFont="1"/>
    <xf numFmtId="180" fontId="5" fillId="0" borderId="0" xfId="0" applyNumberFormat="1" applyFont="1"/>
    <xf numFmtId="2" fontId="5" fillId="0" borderId="0" xfId="0" applyNumberFormat="1" applyFont="1"/>
    <xf numFmtId="179" fontId="5" fillId="0" borderId="0" xfId="0" applyNumberFormat="1" applyFont="1"/>
    <xf numFmtId="14" fontId="0" fillId="3" borderId="0" xfId="0" applyNumberFormat="1" applyFont="1" applyFill="1" applyAlignment="1">
      <alignment vertical="center"/>
    </xf>
    <xf numFmtId="14" fontId="0" fillId="0" borderId="0" xfId="0" applyNumberFormat="1"/>
    <xf numFmtId="21" fontId="0" fillId="0" borderId="0" xfId="0" applyNumberFormat="1"/>
    <xf numFmtId="0" fontId="0" fillId="0" borderId="0" xfId="0" applyFont="1"/>
    <xf numFmtId="0" fontId="0" fillId="0" borderId="1" xfId="0" applyFont="1" applyFill="1" applyBorder="1" applyAlignment="1">
      <alignment horizontal="right"/>
    </xf>
    <xf numFmtId="179" fontId="0" fillId="0" borderId="0" xfId="0" applyNumberFormat="1" applyFont="1"/>
    <xf numFmtId="1" fontId="0" fillId="0" borderId="0" xfId="0" applyNumberFormat="1" applyFill="1" applyAlignment="1">
      <alignment vertical="center"/>
    </xf>
    <xf numFmtId="2" fontId="5" fillId="2" borderId="0" xfId="0" applyNumberFormat="1" applyFont="1" applyFill="1"/>
    <xf numFmtId="179" fontId="0" fillId="0" borderId="0" xfId="0" applyNumberFormat="1" applyFont="1" applyFill="1"/>
    <xf numFmtId="178" fontId="0" fillId="0" borderId="0" xfId="0" applyNumberFormat="1" applyFont="1"/>
    <xf numFmtId="2" fontId="0" fillId="0" borderId="0" xfId="0" applyNumberFormat="1" applyFont="1"/>
    <xf numFmtId="0" fontId="1" fillId="0" borderId="0" xfId="2" applyFill="1">
      <alignment vertical="center"/>
    </xf>
    <xf numFmtId="21" fontId="0" fillId="0" borderId="0" xfId="0" applyNumberFormat="1" applyFill="1" applyAlignment="1">
      <alignment vertical="center"/>
    </xf>
    <xf numFmtId="178" fontId="0" fillId="0" borderId="0" xfId="0" applyNumberFormat="1" applyFill="1"/>
    <xf numFmtId="2" fontId="5" fillId="0" borderId="0" xfId="0" applyNumberFormat="1" applyFont="1" applyFill="1"/>
    <xf numFmtId="21" fontId="0" fillId="0" borderId="0" xfId="0" applyNumberFormat="1" applyFont="1" applyFill="1" applyAlignment="1">
      <alignment vertical="center"/>
    </xf>
    <xf numFmtId="2" fontId="0" fillId="0" borderId="0" xfId="0" applyNumberFormat="1" applyFont="1" applyFill="1"/>
    <xf numFmtId="178" fontId="0" fillId="0" borderId="0" xfId="0" applyNumberFormat="1" applyFont="1" applyFill="1"/>
    <xf numFmtId="177" fontId="0" fillId="0" borderId="0" xfId="0" applyNumberFormat="1" applyFont="1" applyFill="1"/>
    <xf numFmtId="178" fontId="5" fillId="0" borderId="0" xfId="0" applyNumberFormat="1" applyFont="1"/>
    <xf numFmtId="14" fontId="0" fillId="0" borderId="0" xfId="2" applyNumberFormat="1" applyFont="1">
      <alignment vertical="center"/>
    </xf>
    <xf numFmtId="21" fontId="0" fillId="0" borderId="0" xfId="2" applyNumberFormat="1" applyFont="1">
      <alignment vertical="center"/>
    </xf>
    <xf numFmtId="14" fontId="2" fillId="0" borderId="0" xfId="2" applyNumberFormat="1" applyFont="1">
      <alignment vertical="center"/>
    </xf>
    <xf numFmtId="21" fontId="2" fillId="0" borderId="0" xfId="2" applyNumberFormat="1" applyFont="1">
      <alignment vertical="center"/>
    </xf>
    <xf numFmtId="179" fontId="7" fillId="0" borderId="0" xfId="0" applyNumberFormat="1" applyFont="1" applyFill="1"/>
    <xf numFmtId="179" fontId="0" fillId="0" borderId="0" xfId="0" applyNumberFormat="1" applyFill="1"/>
    <xf numFmtId="179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49" fontId="5" fillId="0" borderId="0" xfId="1" applyNumberFormat="1" applyFont="1" applyFill="1" applyBorder="1">
      <alignment vertical="center"/>
    </xf>
    <xf numFmtId="176" fontId="5" fillId="0" borderId="0" xfId="1" applyNumberFormat="1" applyFont="1" applyFill="1" applyBorder="1">
      <alignment vertical="center"/>
    </xf>
    <xf numFmtId="179" fontId="9" fillId="0" borderId="0" xfId="0" applyNumberFormat="1" applyFont="1" applyFill="1" applyBorder="1"/>
    <xf numFmtId="178" fontId="9" fillId="0" borderId="0" xfId="0" applyNumberFormat="1" applyFont="1" applyFill="1" applyBorder="1"/>
    <xf numFmtId="179" fontId="11" fillId="0" borderId="0" xfId="0" applyNumberFormat="1" applyFont="1" applyFill="1" applyBorder="1"/>
    <xf numFmtId="179" fontId="9" fillId="0" borderId="0" xfId="0" applyNumberFormat="1" applyFont="1" applyFill="1" applyBorder="1" applyAlignment="1">
      <alignment vertical="center"/>
    </xf>
    <xf numFmtId="181" fontId="0" fillId="0" borderId="0" xfId="0" applyNumberFormat="1" applyFill="1"/>
    <xf numFmtId="181" fontId="9" fillId="0" borderId="0" xfId="0" applyNumberFormat="1" applyFont="1" applyFill="1" applyBorder="1"/>
    <xf numFmtId="178" fontId="10" fillId="0" borderId="0" xfId="4" applyNumberFormat="1" applyFont="1" applyFill="1" applyBorder="1"/>
  </cellXfs>
  <cellStyles count="5">
    <cellStyle name="Normal" xfId="0" builtinId="0"/>
    <cellStyle name="Normal 2" xfId="1"/>
    <cellStyle name="Normal 3" xfId="3"/>
    <cellStyle name="표준 2 2" xfId="4"/>
    <cellStyle name="표준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7"/>
  <sheetViews>
    <sheetView workbookViewId="0">
      <selection activeCell="F15" sqref="F15"/>
    </sheetView>
  </sheetViews>
  <sheetFormatPr defaultRowHeight="16.5" x14ac:dyDescent="0.3"/>
  <cols>
    <col min="2" max="2" width="12.75" bestFit="1" customWidth="1"/>
    <col min="4" max="8" width="9.5" bestFit="1" customWidth="1"/>
    <col min="9" max="9" width="2" customWidth="1"/>
    <col min="10" max="10" width="10.375" bestFit="1" customWidth="1"/>
    <col min="12" max="12" width="12.75" bestFit="1" customWidth="1"/>
    <col min="13" max="13" width="9.5" bestFit="1" customWidth="1"/>
  </cols>
  <sheetData>
    <row r="2" spans="1:19" x14ac:dyDescent="0.3">
      <c r="C2" t="s">
        <v>11</v>
      </c>
      <c r="D2" t="s">
        <v>12</v>
      </c>
      <c r="E2" t="s">
        <v>14</v>
      </c>
      <c r="F2" t="s">
        <v>15</v>
      </c>
      <c r="G2" t="s">
        <v>16</v>
      </c>
      <c r="H2" t="s">
        <v>18</v>
      </c>
      <c r="J2" t="s">
        <v>4</v>
      </c>
      <c r="K2" t="s">
        <v>5</v>
      </c>
      <c r="L2" t="s">
        <v>6</v>
      </c>
      <c r="M2" t="s">
        <v>7</v>
      </c>
      <c r="N2" t="s">
        <v>18</v>
      </c>
    </row>
    <row r="3" spans="1:19" x14ac:dyDescent="0.3">
      <c r="C3" t="s">
        <v>9</v>
      </c>
      <c r="D3" t="s">
        <v>13</v>
      </c>
      <c r="J3" t="s">
        <v>32</v>
      </c>
    </row>
    <row r="4" spans="1:19" x14ac:dyDescent="0.3">
      <c r="B4" t="s">
        <v>10</v>
      </c>
      <c r="C4" s="13">
        <f>B11</f>
        <v>16.728439006659091</v>
      </c>
      <c r="D4" s="12">
        <f t="shared" ref="D4:H7" si="0">M26</f>
        <v>1.889</v>
      </c>
      <c r="E4" s="12">
        <f t="shared" si="0"/>
        <v>0.151</v>
      </c>
      <c r="F4" s="12">
        <f t="shared" si="0"/>
        <v>1.84E-2</v>
      </c>
      <c r="G4" s="12">
        <f t="shared" si="0"/>
        <v>1.9E-3</v>
      </c>
      <c r="H4" s="12">
        <f t="shared" si="0"/>
        <v>1.06</v>
      </c>
      <c r="J4" s="13">
        <f>$C4*D4/100</f>
        <v>0.31600021283579022</v>
      </c>
      <c r="K4" s="13">
        <f t="shared" ref="K4:N7" si="1">$C4*E4/100</f>
        <v>2.5259942900055225E-2</v>
      </c>
      <c r="L4" s="11">
        <f t="shared" si="1"/>
        <v>3.0780327772252725E-3</v>
      </c>
      <c r="M4" s="11">
        <f t="shared" si="1"/>
        <v>3.1784034112652271E-4</v>
      </c>
      <c r="N4" s="13">
        <f>$C4*H4/100</f>
        <v>0.17732145347058637</v>
      </c>
    </row>
    <row r="5" spans="1:19" x14ac:dyDescent="0.3">
      <c r="B5" t="s">
        <v>20</v>
      </c>
      <c r="C5" s="13">
        <f>C11</f>
        <v>11.283177897904762</v>
      </c>
      <c r="D5" s="12">
        <f t="shared" si="0"/>
        <v>1.538</v>
      </c>
      <c r="E5" s="12">
        <f t="shared" si="0"/>
        <v>0.16033333333333336</v>
      </c>
      <c r="F5" s="12">
        <f t="shared" si="0"/>
        <v>1.8633333333333332E-2</v>
      </c>
      <c r="G5" s="12">
        <f t="shared" si="0"/>
        <v>1.9333333333333331E-3</v>
      </c>
      <c r="H5" s="12">
        <f t="shared" si="0"/>
        <v>1.0666666666666667</v>
      </c>
      <c r="J5" s="13">
        <f t="shared" ref="J5:J7" si="2">$C5*D5/100</f>
        <v>0.17353527606977526</v>
      </c>
      <c r="K5" s="13">
        <f t="shared" si="1"/>
        <v>1.809069522964064E-2</v>
      </c>
      <c r="L5" s="11">
        <f t="shared" si="1"/>
        <v>2.1024321483095873E-3</v>
      </c>
      <c r="M5" s="11">
        <f t="shared" si="1"/>
        <v>2.1814143935949205E-4</v>
      </c>
      <c r="N5" s="13">
        <f t="shared" si="1"/>
        <v>0.12035389757765079</v>
      </c>
    </row>
    <row r="6" spans="1:19" x14ac:dyDescent="0.3">
      <c r="B6" t="s">
        <v>21</v>
      </c>
      <c r="C6" s="13">
        <f>D11</f>
        <v>9.3548480543675172</v>
      </c>
      <c r="D6" s="12">
        <f t="shared" si="0"/>
        <v>1.2625000000000002</v>
      </c>
      <c r="E6" s="12">
        <f t="shared" si="0"/>
        <v>0.1305</v>
      </c>
      <c r="F6" s="12">
        <f t="shared" si="0"/>
        <v>2.1600000000000001E-2</v>
      </c>
      <c r="G6" s="12">
        <f t="shared" si="0"/>
        <v>1.8500000000000001E-3</v>
      </c>
      <c r="H6" s="12">
        <f t="shared" si="0"/>
        <v>0.87000000000000011</v>
      </c>
      <c r="J6" s="13">
        <f t="shared" si="2"/>
        <v>0.11810495668638993</v>
      </c>
      <c r="K6" s="13">
        <f t="shared" si="1"/>
        <v>1.2208076710949612E-2</v>
      </c>
      <c r="L6" s="11">
        <f t="shared" si="1"/>
        <v>2.0206471797433838E-3</v>
      </c>
      <c r="M6" s="11">
        <f t="shared" si="1"/>
        <v>1.7306468900579907E-4</v>
      </c>
      <c r="N6" s="13">
        <f t="shared" si="1"/>
        <v>8.1387178072997418E-2</v>
      </c>
    </row>
    <row r="7" spans="1:19" x14ac:dyDescent="0.3">
      <c r="B7" t="s">
        <v>22</v>
      </c>
      <c r="C7" s="13">
        <f>E11</f>
        <v>14.990080205899053</v>
      </c>
      <c r="D7" s="12">
        <f t="shared" si="0"/>
        <v>1.61</v>
      </c>
      <c r="E7" s="12">
        <f t="shared" si="0"/>
        <v>0.11733333333333333</v>
      </c>
      <c r="F7" s="12">
        <f t="shared" si="0"/>
        <v>1.4999999999999999E-2</v>
      </c>
      <c r="G7" s="12">
        <f t="shared" si="0"/>
        <v>1.4999999999999998E-3</v>
      </c>
      <c r="H7" s="12">
        <f t="shared" si="0"/>
        <v>0.96</v>
      </c>
      <c r="J7" s="13">
        <f t="shared" si="2"/>
        <v>0.24134029131497478</v>
      </c>
      <c r="K7" s="13">
        <f t="shared" si="1"/>
        <v>1.7588360774921555E-2</v>
      </c>
      <c r="L7" s="11">
        <f t="shared" si="1"/>
        <v>2.2485120308848579E-3</v>
      </c>
      <c r="M7" s="11">
        <f t="shared" si="1"/>
        <v>2.2485120308848576E-4</v>
      </c>
      <c r="N7" s="13">
        <f>$C7*H7/100</f>
        <v>0.1439047699766309</v>
      </c>
    </row>
    <row r="8" spans="1:19" x14ac:dyDescent="0.3">
      <c r="B8" s="15" t="s">
        <v>19</v>
      </c>
      <c r="C8" s="16">
        <f>SUM(C4:C7)</f>
        <v>52.356545164830422</v>
      </c>
      <c r="D8" s="15"/>
      <c r="E8" s="15"/>
      <c r="F8" s="15"/>
      <c r="G8" s="15"/>
      <c r="H8" s="15"/>
      <c r="I8" s="15"/>
      <c r="J8" s="17">
        <f>SUM(J4:J7)</f>
        <v>0.84898073690693021</v>
      </c>
      <c r="K8" s="16">
        <f>SUM(K4:K7)</f>
        <v>7.314707561556702E-2</v>
      </c>
      <c r="L8" s="17">
        <f t="shared" ref="L8:M8" si="3">SUM(L4:L7)</f>
        <v>9.4496241361631018E-3</v>
      </c>
      <c r="M8" s="18">
        <f t="shared" si="3"/>
        <v>9.3389767258029955E-4</v>
      </c>
      <c r="N8" s="17">
        <f>SUM(N4:N7)</f>
        <v>0.52296729909786555</v>
      </c>
    </row>
    <row r="10" spans="1:19" x14ac:dyDescent="0.3">
      <c r="A10" s="49" t="s">
        <v>33</v>
      </c>
      <c r="B10" s="50" t="str">
        <f>B4</f>
        <v>2013.06.01-07</v>
      </c>
      <c r="C10" s="50" t="str">
        <f>B5</f>
        <v>2013.06.08-14</v>
      </c>
      <c r="D10" s="50" t="str">
        <f>B6</f>
        <v>2013.06.15-21</v>
      </c>
      <c r="E10" s="51" t="str">
        <f>B7</f>
        <v>2013.06.22-30</v>
      </c>
    </row>
    <row r="11" spans="1:19" x14ac:dyDescent="0.3">
      <c r="A11" s="52" t="s">
        <v>26</v>
      </c>
      <c r="B11" s="53">
        <f>SUM(B12:B180)</f>
        <v>16.728439006659091</v>
      </c>
      <c r="C11" s="53">
        <f t="shared" ref="C11:D11" si="4">SUM(C12:C180)</f>
        <v>11.283177897904762</v>
      </c>
      <c r="D11" s="53">
        <f t="shared" si="4"/>
        <v>9.3548480543675172</v>
      </c>
      <c r="E11" s="54">
        <f>SUM(E12:E227)</f>
        <v>14.990080205899053</v>
      </c>
      <c r="J11" t="s">
        <v>0</v>
      </c>
      <c r="K11" t="s">
        <v>1</v>
      </c>
      <c r="L11" t="s">
        <v>27</v>
      </c>
      <c r="M11" t="s">
        <v>4</v>
      </c>
      <c r="N11" t="s">
        <v>5</v>
      </c>
      <c r="O11" t="s">
        <v>6</v>
      </c>
      <c r="P11" t="s">
        <v>7</v>
      </c>
      <c r="Q11" t="s">
        <v>18</v>
      </c>
    </row>
    <row r="12" spans="1:19" x14ac:dyDescent="0.3">
      <c r="B12" s="10">
        <v>0.16158949095039613</v>
      </c>
      <c r="C12">
        <v>6.188941314978573E-2</v>
      </c>
      <c r="D12">
        <v>6.5182636028323734E-2</v>
      </c>
      <c r="E12">
        <v>4.4342548875166934E-2</v>
      </c>
      <c r="L12" t="s">
        <v>28</v>
      </c>
      <c r="M12" t="s">
        <v>29</v>
      </c>
      <c r="N12" t="s">
        <v>30</v>
      </c>
      <c r="O12" t="s">
        <v>29</v>
      </c>
      <c r="P12" t="s">
        <v>30</v>
      </c>
      <c r="Q12" t="s">
        <v>30</v>
      </c>
    </row>
    <row r="13" spans="1:19" x14ac:dyDescent="0.3">
      <c r="B13" s="10">
        <v>0.15611993780301892</v>
      </c>
      <c r="C13">
        <v>6.1350478641463195E-2</v>
      </c>
      <c r="D13">
        <v>6.7293119766861045E-2</v>
      </c>
      <c r="E13">
        <v>4.7619742682972629E-2</v>
      </c>
      <c r="J13" s="20">
        <v>41430</v>
      </c>
      <c r="K13" s="21">
        <v>0.70833333333333337</v>
      </c>
      <c r="L13" s="13">
        <v>33</v>
      </c>
      <c r="M13" s="13">
        <v>1.889</v>
      </c>
      <c r="N13" s="13">
        <v>0.151</v>
      </c>
      <c r="O13" s="11">
        <v>1.84E-2</v>
      </c>
      <c r="P13" s="11">
        <v>1.9E-3</v>
      </c>
      <c r="Q13">
        <v>1.06</v>
      </c>
      <c r="S13" s="12"/>
    </row>
    <row r="14" spans="1:19" x14ac:dyDescent="0.3">
      <c r="B14" s="10">
        <v>0.1587217131461359</v>
      </c>
      <c r="C14">
        <v>6.1216186721153497E-2</v>
      </c>
      <c r="D14">
        <v>6.4488092089487789E-2</v>
      </c>
      <c r="E14">
        <v>4.5009103092074149E-2</v>
      </c>
      <c r="J14" s="20">
        <v>41435</v>
      </c>
      <c r="K14" s="21">
        <v>0.75</v>
      </c>
      <c r="L14" s="13">
        <v>23.8</v>
      </c>
      <c r="M14" s="13">
        <v>1.31</v>
      </c>
      <c r="N14" s="13">
        <v>0.27600000000000002</v>
      </c>
      <c r="O14" s="11">
        <v>2.8500000000000001E-2</v>
      </c>
      <c r="P14" s="11">
        <v>2.7000000000000001E-3</v>
      </c>
      <c r="Q14">
        <v>1.03</v>
      </c>
      <c r="S14" s="12"/>
    </row>
    <row r="15" spans="1:19" x14ac:dyDescent="0.3">
      <c r="B15" s="10">
        <v>0.15424392119329752</v>
      </c>
      <c r="C15">
        <v>6.0814369818478646E-2</v>
      </c>
      <c r="D15">
        <v>6.3523220214772205E-2</v>
      </c>
      <c r="E15">
        <v>4.5344620048462445E-2</v>
      </c>
      <c r="J15" s="20">
        <v>41439</v>
      </c>
      <c r="K15" s="21">
        <v>0.54166666666666663</v>
      </c>
      <c r="L15" s="13">
        <v>26</v>
      </c>
      <c r="M15" s="13">
        <v>1.415</v>
      </c>
      <c r="N15" s="13">
        <v>5.3999999999999999E-2</v>
      </c>
      <c r="O15" s="11">
        <v>8.9999999999999993E-3</v>
      </c>
      <c r="P15" s="11">
        <v>1.1999999999999999E-3</v>
      </c>
      <c r="Q15">
        <v>1.1100000000000001</v>
      </c>
      <c r="S15" s="12"/>
    </row>
    <row r="16" spans="1:19" x14ac:dyDescent="0.3">
      <c r="B16" s="10">
        <v>0.15191800936473787</v>
      </c>
      <c r="C16">
        <v>6.2024588870130092E-2</v>
      </c>
      <c r="D16">
        <v>5.869809213307467E-2</v>
      </c>
      <c r="E16">
        <v>4.4121689035750977E-2</v>
      </c>
      <c r="J16" s="20">
        <v>41442</v>
      </c>
      <c r="K16" s="21">
        <v>0.58333333333333337</v>
      </c>
      <c r="L16" s="13">
        <v>19.010000000000002</v>
      </c>
      <c r="M16" s="13">
        <v>1.2450000000000001</v>
      </c>
      <c r="N16" s="13">
        <v>0.127</v>
      </c>
      <c r="O16" s="11">
        <v>2.0500000000000001E-2</v>
      </c>
      <c r="P16" s="11">
        <v>2.2000000000000001E-3</v>
      </c>
      <c r="Q16">
        <v>0.93</v>
      </c>
      <c r="S16" s="12"/>
    </row>
    <row r="17" spans="2:19" x14ac:dyDescent="0.3">
      <c r="B17" s="10">
        <v>0.15238149590578468</v>
      </c>
      <c r="C17">
        <v>6.0814369818478459E-2</v>
      </c>
      <c r="D17">
        <v>5.6498641438320833E-2</v>
      </c>
      <c r="E17">
        <v>4.3681952742547402E-2</v>
      </c>
      <c r="J17" s="20">
        <v>41444</v>
      </c>
      <c r="K17" s="21">
        <v>0.58333333333333337</v>
      </c>
      <c r="L17" s="13">
        <v>22.98</v>
      </c>
      <c r="M17" s="13">
        <v>1.28</v>
      </c>
      <c r="N17" s="13">
        <v>0.13400000000000001</v>
      </c>
      <c r="O17" s="11">
        <v>2.2700000000000001E-2</v>
      </c>
      <c r="P17" s="11">
        <v>1.5E-3</v>
      </c>
      <c r="Q17">
        <v>0.81</v>
      </c>
      <c r="S17" s="12"/>
    </row>
    <row r="18" spans="2:19" x14ac:dyDescent="0.3">
      <c r="B18" s="10">
        <v>0.14778467808214116</v>
      </c>
      <c r="C18">
        <v>5.9222947860028088E-2</v>
      </c>
      <c r="D18">
        <v>6.0547373490644686E-2</v>
      </c>
      <c r="E18">
        <v>4.7389219357559666E-2</v>
      </c>
      <c r="J18" s="20">
        <v>41448</v>
      </c>
      <c r="K18" s="21">
        <v>0.41666666666666669</v>
      </c>
      <c r="L18" s="13">
        <v>18.78</v>
      </c>
      <c r="M18" s="13">
        <v>1.32</v>
      </c>
      <c r="N18" s="13">
        <v>0.13300000000000001</v>
      </c>
      <c r="O18" s="11">
        <v>4.4000000000000003E-3</v>
      </c>
      <c r="P18" s="11">
        <v>1E-4</v>
      </c>
      <c r="Q18">
        <v>0.77</v>
      </c>
      <c r="S18" s="12"/>
    </row>
    <row r="19" spans="2:19" x14ac:dyDescent="0.3">
      <c r="B19" s="10">
        <v>0.14664865357860299</v>
      </c>
      <c r="C19">
        <v>5.869809213307467E-2</v>
      </c>
      <c r="D19">
        <v>6.3112372816045814E-2</v>
      </c>
      <c r="E19">
        <v>4.7735256124265282E-2</v>
      </c>
      <c r="J19" s="20">
        <v>41451</v>
      </c>
      <c r="K19" s="21">
        <v>0.41666666666666669</v>
      </c>
      <c r="L19" s="13">
        <v>22.17</v>
      </c>
      <c r="M19" s="13">
        <v>1.3</v>
      </c>
      <c r="N19" s="13">
        <v>2.5000000000000001E-2</v>
      </c>
      <c r="O19" s="11">
        <v>1.9400000000000001E-2</v>
      </c>
      <c r="P19" s="11">
        <v>2.0999999999999999E-3</v>
      </c>
      <c r="Q19">
        <v>1.08</v>
      </c>
      <c r="S19" s="12"/>
    </row>
    <row r="20" spans="2:19" x14ac:dyDescent="0.3">
      <c r="B20" s="10">
        <v>0.1489259664676193</v>
      </c>
      <c r="C20">
        <v>6.1889413149785827E-2</v>
      </c>
      <c r="D20">
        <v>6.2159941582258342E-2</v>
      </c>
      <c r="E20">
        <v>4.5009103092074149E-2</v>
      </c>
      <c r="J20" s="20">
        <v>41453</v>
      </c>
      <c r="K20" s="21">
        <v>0.20833333333333334</v>
      </c>
      <c r="L20" s="13">
        <v>72.760000000000005</v>
      </c>
      <c r="M20" s="13">
        <v>2.21</v>
      </c>
      <c r="N20" s="13">
        <v>0.19400000000000001</v>
      </c>
      <c r="O20" s="11">
        <v>2.12E-2</v>
      </c>
      <c r="P20" s="11">
        <v>2.3E-3</v>
      </c>
      <c r="Q20">
        <v>1.03</v>
      </c>
      <c r="S20" s="12"/>
    </row>
    <row r="21" spans="2:19" x14ac:dyDescent="0.3">
      <c r="B21" s="10">
        <v>0.14506704713677399</v>
      </c>
      <c r="C21">
        <v>6.3386093345408914E-2</v>
      </c>
      <c r="D21">
        <v>6.2567062440986115E-2</v>
      </c>
      <c r="E21">
        <v>3.9738855205990645E-2</v>
      </c>
      <c r="M21" s="14">
        <f>AVERAGE(M13:M20)</f>
        <v>1.4961250000000001</v>
      </c>
      <c r="N21" s="14">
        <f>AVERAGE(N13:N20)</f>
        <v>0.13675000000000001</v>
      </c>
      <c r="O21" s="14"/>
      <c r="P21" s="14"/>
      <c r="Q21" s="14"/>
      <c r="R21" s="14"/>
    </row>
    <row r="22" spans="2:19" x14ac:dyDescent="0.3">
      <c r="B22" s="10">
        <v>0.14710243223343916</v>
      </c>
      <c r="C22">
        <v>6.4765374001375831E-2</v>
      </c>
      <c r="D22">
        <v>6.8578822903416894E-2</v>
      </c>
      <c r="E22">
        <v>4.5569129101349484E-2</v>
      </c>
      <c r="M22" s="14">
        <f>STDEV(M13:M20)</f>
        <v>0.35545762757324512</v>
      </c>
      <c r="N22" s="14">
        <f>STDEV(N13:N20)</f>
        <v>7.7757406629299849E-2</v>
      </c>
      <c r="O22" s="14"/>
      <c r="P22" s="14"/>
      <c r="Q22" s="14"/>
      <c r="R22" s="14"/>
    </row>
    <row r="23" spans="2:19" x14ac:dyDescent="0.3">
      <c r="B23" s="10">
        <v>0.15424392119329752</v>
      </c>
      <c r="C23">
        <v>6.3249144238126567E-2</v>
      </c>
      <c r="D23">
        <v>6.6303205740495974E-2</v>
      </c>
      <c r="E23">
        <v>4.4011507163251508E-2</v>
      </c>
    </row>
    <row r="24" spans="2:19" x14ac:dyDescent="0.3">
      <c r="B24" s="10">
        <v>0.15377704197193545</v>
      </c>
      <c r="C24">
        <v>6.3798007547093832E-2</v>
      </c>
      <c r="D24">
        <v>5.9750609396654025E-2</v>
      </c>
      <c r="E24">
        <v>4.7044692040670938E-2</v>
      </c>
      <c r="L24" s="22"/>
      <c r="M24" s="23" t="s">
        <v>4</v>
      </c>
      <c r="N24" s="23" t="s">
        <v>5</v>
      </c>
      <c r="O24" s="23" t="s">
        <v>6</v>
      </c>
      <c r="P24" s="23" t="s">
        <v>7</v>
      </c>
      <c r="Q24" s="23" t="s">
        <v>31</v>
      </c>
    </row>
    <row r="25" spans="2:19" x14ac:dyDescent="0.3">
      <c r="B25" s="10">
        <v>0.15447767931857231</v>
      </c>
      <c r="C25">
        <v>6.7577570317972055E-2</v>
      </c>
      <c r="D25">
        <v>6.2295471363351743E-2</v>
      </c>
      <c r="E25">
        <v>4.3463074965212671E-2</v>
      </c>
      <c r="L25" s="22"/>
      <c r="M25" s="22" t="s">
        <v>25</v>
      </c>
      <c r="N25" s="22"/>
      <c r="O25" s="22"/>
      <c r="P25" s="22"/>
      <c r="Q25" s="22"/>
    </row>
    <row r="26" spans="2:19" x14ac:dyDescent="0.3">
      <c r="B26" s="10">
        <v>0.14961326953452914</v>
      </c>
      <c r="C26">
        <v>6.8722580715759027E-2</v>
      </c>
      <c r="D26">
        <v>5.9750609396654185E-2</v>
      </c>
      <c r="E26">
        <v>4.5907140946575657E-2</v>
      </c>
      <c r="L26" s="22" t="s">
        <v>10</v>
      </c>
      <c r="M26" s="24">
        <f>M13</f>
        <v>1.889</v>
      </c>
      <c r="N26" s="24">
        <f>N13</f>
        <v>0.151</v>
      </c>
      <c r="O26" s="24">
        <f>O13</f>
        <v>1.84E-2</v>
      </c>
      <c r="P26" s="24">
        <f>P13</f>
        <v>1.9E-3</v>
      </c>
      <c r="Q26" s="24">
        <f>Q13</f>
        <v>1.06</v>
      </c>
    </row>
    <row r="27" spans="2:19" x14ac:dyDescent="0.3">
      <c r="B27" s="10">
        <v>0.14961326953452914</v>
      </c>
      <c r="C27">
        <v>6.8148632665317704E-2</v>
      </c>
      <c r="D27">
        <v>6.2159941582258342E-2</v>
      </c>
      <c r="E27">
        <v>4.2486274996296577E-2</v>
      </c>
      <c r="L27" s="22" t="s">
        <v>20</v>
      </c>
      <c r="M27" s="24">
        <f>AVERAGE(M13:M15)</f>
        <v>1.538</v>
      </c>
      <c r="N27" s="24">
        <f>AVERAGE(N13:N15)</f>
        <v>0.16033333333333336</v>
      </c>
      <c r="O27" s="24">
        <f>AVERAGE(O13:O15)</f>
        <v>1.8633333333333332E-2</v>
      </c>
      <c r="P27" s="24">
        <f>AVERAGE(P13:P15)</f>
        <v>1.9333333333333331E-3</v>
      </c>
      <c r="Q27" s="24">
        <f>AVERAGE(Q13:Q15)</f>
        <v>1.0666666666666667</v>
      </c>
    </row>
    <row r="28" spans="2:19" x14ac:dyDescent="0.3">
      <c r="B28" s="10">
        <v>0.14732963706920524</v>
      </c>
      <c r="C28">
        <v>6.4765374001375831E-2</v>
      </c>
      <c r="D28">
        <v>6.2295471363351743E-2</v>
      </c>
      <c r="E28">
        <v>4.4897596210439573E-2</v>
      </c>
      <c r="L28" s="22" t="s">
        <v>21</v>
      </c>
      <c r="M28" s="24">
        <f>AVERAGE(M16:M17)</f>
        <v>1.2625000000000002</v>
      </c>
      <c r="N28" s="24">
        <f>AVERAGE(N16:N17)</f>
        <v>0.1305</v>
      </c>
      <c r="O28" s="24">
        <f>AVERAGE(O16:O17)</f>
        <v>2.1600000000000001E-2</v>
      </c>
      <c r="P28" s="24">
        <f>AVERAGE(P16:P17)</f>
        <v>1.8500000000000001E-3</v>
      </c>
      <c r="Q28" s="24">
        <f>AVERAGE(Q16:Q17)</f>
        <v>0.87000000000000011</v>
      </c>
    </row>
    <row r="29" spans="2:19" x14ac:dyDescent="0.3">
      <c r="B29" s="10">
        <v>0.14416788851253812</v>
      </c>
      <c r="C29">
        <v>5.9091471078440282E-2</v>
      </c>
      <c r="D29">
        <v>6.3523220214772205E-2</v>
      </c>
      <c r="E29">
        <v>4.8315344370121228E-2</v>
      </c>
      <c r="L29" s="22" t="s">
        <v>22</v>
      </c>
      <c r="M29" s="24">
        <f>AVERAGE(M18:M20)</f>
        <v>1.61</v>
      </c>
      <c r="N29" s="24">
        <f>AVERAGE(N18:N20)</f>
        <v>0.11733333333333333</v>
      </c>
      <c r="O29" s="24">
        <f>AVERAGE(O18:O20)</f>
        <v>1.4999999999999999E-2</v>
      </c>
      <c r="P29" s="24">
        <f>AVERAGE(P18:P20)</f>
        <v>1.4999999999999998E-3</v>
      </c>
      <c r="Q29" s="24">
        <f>AVERAGE(Q18:Q20)</f>
        <v>0.96</v>
      </c>
    </row>
    <row r="30" spans="2:19" x14ac:dyDescent="0.3">
      <c r="B30" s="10">
        <v>0.14260242471444745</v>
      </c>
      <c r="C30">
        <v>5.9618430695231657E-2</v>
      </c>
      <c r="D30">
        <v>6.1484947167148883E-2</v>
      </c>
      <c r="E30">
        <v>5.1158538033742221E-2</v>
      </c>
    </row>
    <row r="31" spans="2:19" x14ac:dyDescent="0.3">
      <c r="B31" s="10">
        <v>0.13862393029607831</v>
      </c>
      <c r="C31">
        <v>5.8567316024415617E-2</v>
      </c>
      <c r="D31">
        <v>6.3798007547093707E-2</v>
      </c>
      <c r="E31">
        <v>6.4488092089487789E-2</v>
      </c>
    </row>
    <row r="32" spans="2:19" x14ac:dyDescent="0.3">
      <c r="B32" s="10">
        <v>0.14304865381813553</v>
      </c>
      <c r="C32">
        <v>5.9750609396654025E-2</v>
      </c>
      <c r="D32">
        <v>6.9733948093557541E-2</v>
      </c>
      <c r="E32">
        <v>6.6162507535704795E-2</v>
      </c>
    </row>
    <row r="33" spans="2:5" x14ac:dyDescent="0.3">
      <c r="B33" s="10">
        <v>0.13687735258079142</v>
      </c>
      <c r="C33">
        <v>6.0148199859093039E-2</v>
      </c>
      <c r="D33">
        <v>7.0754193672071752E-2</v>
      </c>
      <c r="E33">
        <v>5.9354600004763836E-2</v>
      </c>
    </row>
    <row r="34" spans="2:5" x14ac:dyDescent="0.3">
      <c r="B34" s="10">
        <v>0.13492831333155461</v>
      </c>
      <c r="C34">
        <v>5.6754787097482592E-2</v>
      </c>
      <c r="D34">
        <v>5.9882963772604964E-2</v>
      </c>
      <c r="E34">
        <v>5.44744387848035E-2</v>
      </c>
    </row>
    <row r="35" spans="2:5" x14ac:dyDescent="0.3">
      <c r="B35" s="10">
        <v>0.13214258808333104</v>
      </c>
      <c r="C35">
        <v>5.5228323698046811E-2</v>
      </c>
      <c r="D35">
        <v>4.9724748887102641E-2</v>
      </c>
      <c r="E35">
        <v>5.2494384727436186E-2</v>
      </c>
    </row>
    <row r="36" spans="2:5" x14ac:dyDescent="0.3">
      <c r="B36" s="10">
        <v>0.13065700420780405</v>
      </c>
      <c r="C36">
        <v>5.4599654667933234E-2</v>
      </c>
      <c r="D36">
        <v>6.3523220214772413E-2</v>
      </c>
      <c r="E36">
        <v>5.2616850840927279E-2</v>
      </c>
    </row>
    <row r="37" spans="2:5" x14ac:dyDescent="0.3">
      <c r="B37" s="10">
        <v>0.12709102035591899</v>
      </c>
      <c r="C37">
        <v>5.3726762291916891E-2</v>
      </c>
      <c r="D37">
        <v>5.3231751958396731E-2</v>
      </c>
      <c r="E37">
        <v>4.9843298035800267E-2</v>
      </c>
    </row>
    <row r="38" spans="2:5" x14ac:dyDescent="0.3">
      <c r="B38" s="10">
        <v>0.12688309848425244</v>
      </c>
      <c r="C38">
        <v>5.3355246849698855E-2</v>
      </c>
      <c r="D38">
        <v>6.0948132387095143E-2</v>
      </c>
      <c r="E38">
        <v>4.7044692040671056E-2</v>
      </c>
    </row>
    <row r="39" spans="2:5" x14ac:dyDescent="0.3">
      <c r="B39" s="10">
        <v>0.12646786736619225</v>
      </c>
      <c r="C39">
        <v>5.2739488218109178E-2</v>
      </c>
      <c r="D39">
        <v>5.8960169582068622E-2</v>
      </c>
      <c r="E39">
        <v>4.7966786970862235E-2</v>
      </c>
    </row>
    <row r="40" spans="2:5" x14ac:dyDescent="0.3">
      <c r="B40" s="10">
        <v>0.12256381327174111</v>
      </c>
      <c r="C40">
        <v>5.2494384727436186E-2</v>
      </c>
      <c r="D40">
        <v>6.3523220214772205E-2</v>
      </c>
      <c r="E40">
        <v>5.3975299021916265E-2</v>
      </c>
    </row>
    <row r="41" spans="2:5" x14ac:dyDescent="0.3">
      <c r="B41" s="10">
        <v>0.12605345263563961</v>
      </c>
      <c r="C41">
        <v>5.1279125521509608E-2</v>
      </c>
      <c r="D41">
        <v>5.9882963772604964E-2</v>
      </c>
      <c r="E41">
        <v>5.3231751958396731E-2</v>
      </c>
    </row>
    <row r="42" spans="2:5" x14ac:dyDescent="0.3">
      <c r="B42" s="10">
        <v>0.12813369551557624</v>
      </c>
      <c r="C42">
        <v>5.1038120849623753E-2</v>
      </c>
      <c r="D42">
        <v>5.5734371203900297E-2</v>
      </c>
      <c r="E42">
        <v>5.0438586673758626E-2</v>
      </c>
    </row>
    <row r="43" spans="2:5" x14ac:dyDescent="0.3">
      <c r="B43" s="10">
        <v>0.12256381327174111</v>
      </c>
      <c r="C43">
        <v>5.091787388890593E-2</v>
      </c>
      <c r="D43">
        <v>5.7140309856108115E-2</v>
      </c>
      <c r="E43">
        <v>5.4224524307979846E-2</v>
      </c>
    </row>
    <row r="44" spans="2:5" x14ac:dyDescent="0.3">
      <c r="B44" s="10">
        <v>0.12074010815880179</v>
      </c>
      <c r="C44">
        <v>5.1641910608615102E-2</v>
      </c>
      <c r="D44">
        <v>5.5607599654654942E-2</v>
      </c>
      <c r="E44">
        <v>5.091787388890593E-2</v>
      </c>
    </row>
    <row r="45" spans="2:5" x14ac:dyDescent="0.3">
      <c r="B45" s="10">
        <v>0.12440394686848276</v>
      </c>
      <c r="C45">
        <v>5.6754787097482592E-2</v>
      </c>
      <c r="D45">
        <v>5.7916058515632481E-2</v>
      </c>
      <c r="E45">
        <v>4.8198990311466433E-2</v>
      </c>
    </row>
    <row r="46" spans="2:5" x14ac:dyDescent="0.3">
      <c r="B46" s="10">
        <v>0.12460942239244784</v>
      </c>
      <c r="C46">
        <v>5.8960169582068817E-2</v>
      </c>
      <c r="D46">
        <v>5.8960169582068817E-2</v>
      </c>
      <c r="E46">
        <v>4.6133315311199206E-2</v>
      </c>
    </row>
    <row r="47" spans="2:5" x14ac:dyDescent="0.3">
      <c r="B47" s="10">
        <v>0.12584655124827437</v>
      </c>
      <c r="C47">
        <v>5.9618430695231657E-2</v>
      </c>
      <c r="D47">
        <v>5.4725043086499427E-2</v>
      </c>
      <c r="E47">
        <v>4.568163319888513E-2</v>
      </c>
    </row>
    <row r="48" spans="2:5" x14ac:dyDescent="0.3">
      <c r="B48" s="10">
        <v>0.12440394686848276</v>
      </c>
      <c r="C48">
        <v>5.791605851563264E-2</v>
      </c>
      <c r="D48">
        <v>5.6370829226921756E-2</v>
      </c>
      <c r="E48">
        <v>4.6360156948319957E-2</v>
      </c>
    </row>
    <row r="49" spans="2:5" x14ac:dyDescent="0.3">
      <c r="B49" s="10">
        <v>0.12013584873202891</v>
      </c>
      <c r="C49">
        <v>6.2295471363351514E-2</v>
      </c>
      <c r="D49">
        <v>5.7786331073551918E-2</v>
      </c>
      <c r="E49">
        <v>4.33538833790095E-2</v>
      </c>
    </row>
    <row r="50" spans="2:5" x14ac:dyDescent="0.3">
      <c r="B50" s="10">
        <v>0.1215486187017452</v>
      </c>
      <c r="C50">
        <v>6.1082071328836446E-2</v>
      </c>
      <c r="D50">
        <v>5.8960169582068622E-2</v>
      </c>
      <c r="E50">
        <v>4.7850937526452371E-2</v>
      </c>
    </row>
    <row r="51" spans="2:5" x14ac:dyDescent="0.3">
      <c r="B51" s="10">
        <v>0.11873297729316198</v>
      </c>
      <c r="C51">
        <v>5.5607599654654942E-2</v>
      </c>
      <c r="D51">
        <v>5.7140309856108115E-2</v>
      </c>
      <c r="E51">
        <v>4.17357339907709E-2</v>
      </c>
    </row>
    <row r="52" spans="2:5" x14ac:dyDescent="0.3">
      <c r="B52" s="10">
        <v>0.1175383768777019</v>
      </c>
      <c r="C52">
        <v>5.5354575980666315E-2</v>
      </c>
      <c r="D52">
        <v>5.4976337846597501E-2</v>
      </c>
      <c r="E52">
        <v>4.6360156948319957E-2</v>
      </c>
    </row>
    <row r="53" spans="2:5" x14ac:dyDescent="0.3">
      <c r="B53" s="10">
        <v>0.11694379283773926</v>
      </c>
      <c r="C53">
        <v>5.4725043086499427E-2</v>
      </c>
      <c r="D53">
        <v>6.1754414344011778E-2</v>
      </c>
      <c r="E53">
        <v>4.808280453878358E-2</v>
      </c>
    </row>
    <row r="54" spans="2:5" x14ac:dyDescent="0.3">
      <c r="B54" s="10">
        <v>0.11576004791777471</v>
      </c>
      <c r="C54">
        <v>5.3231751958396731E-2</v>
      </c>
      <c r="D54">
        <v>6.2703123891720475E-2</v>
      </c>
      <c r="E54">
        <v>4.8782445087298822E-2</v>
      </c>
    </row>
    <row r="55" spans="2:5" x14ac:dyDescent="0.3">
      <c r="B55" s="10">
        <v>0.11497489589334939</v>
      </c>
      <c r="C55">
        <v>5.4599654667933234E-2</v>
      </c>
      <c r="D55">
        <v>5.8829043292947171E-2</v>
      </c>
      <c r="E55">
        <v>4.9606369076569255E-2</v>
      </c>
    </row>
    <row r="56" spans="2:5" x14ac:dyDescent="0.3">
      <c r="B56" s="10">
        <v>0.11694379283773926</v>
      </c>
      <c r="C56">
        <v>5.1641910608615289E-2</v>
      </c>
      <c r="D56">
        <v>5.9618430695231442E-2</v>
      </c>
      <c r="E56">
        <v>5.0558153544110154E-2</v>
      </c>
    </row>
    <row r="57" spans="2:5" x14ac:dyDescent="0.3">
      <c r="B57" s="10">
        <v>0.11283223486077777</v>
      </c>
      <c r="C57">
        <v>5.2128013170940478E-2</v>
      </c>
      <c r="D57">
        <v>5.5988434121312852E-2</v>
      </c>
      <c r="E57">
        <v>4.808280453878358E-2</v>
      </c>
    </row>
    <row r="58" spans="2:5" x14ac:dyDescent="0.3">
      <c r="B58" s="10">
        <v>0.11694379283773926</v>
      </c>
      <c r="C58">
        <v>5.0438586673758626E-2</v>
      </c>
      <c r="D58">
        <v>4.7504397121206458E-2</v>
      </c>
      <c r="E58">
        <v>4.808280453878358E-2</v>
      </c>
    </row>
    <row r="59" spans="2:5" x14ac:dyDescent="0.3">
      <c r="B59" s="10">
        <v>0.10918807810495249</v>
      </c>
      <c r="C59">
        <v>5.019996231735744E-2</v>
      </c>
      <c r="D59">
        <v>5.2985277082548993E-2</v>
      </c>
      <c r="E59">
        <v>4.5009103092074149E-2</v>
      </c>
    </row>
    <row r="60" spans="2:5" x14ac:dyDescent="0.3">
      <c r="B60" s="10">
        <v>0.11052231326548277</v>
      </c>
      <c r="C60">
        <v>4.9843298035800267E-2</v>
      </c>
      <c r="D60">
        <v>5.9354600004763836E-2</v>
      </c>
      <c r="E60">
        <v>4.658766651285888E-2</v>
      </c>
    </row>
    <row r="61" spans="2:5" x14ac:dyDescent="0.3">
      <c r="B61" s="10">
        <v>0.10711103425676918</v>
      </c>
      <c r="C61">
        <v>5.224996597229651E-2</v>
      </c>
      <c r="D61">
        <v>5.3975299021916445E-2</v>
      </c>
      <c r="E61">
        <v>4.9843298035800267E-2</v>
      </c>
    </row>
    <row r="62" spans="2:5" x14ac:dyDescent="0.3">
      <c r="B62" s="10">
        <v>0.10824099997973806</v>
      </c>
      <c r="C62">
        <v>4.8899641792601339E-2</v>
      </c>
      <c r="D62">
        <v>5.9354600004763634E-2</v>
      </c>
      <c r="E62">
        <v>4.4675080108988449E-2</v>
      </c>
    </row>
    <row r="63" spans="2:5" x14ac:dyDescent="0.3">
      <c r="B63" s="10">
        <v>0.10617482603736565</v>
      </c>
      <c r="C63">
        <v>5.0080904670318074E-2</v>
      </c>
      <c r="D63">
        <v>5.7527399623034235E-2</v>
      </c>
      <c r="E63">
        <v>4.808280453878358E-2</v>
      </c>
    </row>
    <row r="64" spans="2:5" x14ac:dyDescent="0.3">
      <c r="B64" s="10">
        <v>0.10431718199232204</v>
      </c>
      <c r="C64">
        <v>4.9370117147133727E-2</v>
      </c>
      <c r="D64">
        <v>5.7140309856108115E-2</v>
      </c>
      <c r="E64">
        <v>4.8198990311466433E-2</v>
      </c>
    </row>
    <row r="65" spans="2:5" x14ac:dyDescent="0.3">
      <c r="B65" s="10">
        <v>0.10266209535955571</v>
      </c>
      <c r="C65">
        <v>4.9962016603329065E-2</v>
      </c>
      <c r="D65">
        <v>5.7140309856108115E-2</v>
      </c>
      <c r="E65">
        <v>4.5344620048462445E-2</v>
      </c>
    </row>
    <row r="66" spans="2:5" x14ac:dyDescent="0.3">
      <c r="B66" s="10">
        <v>0.10487240998557858</v>
      </c>
      <c r="C66">
        <v>4.9252244866704875E-2</v>
      </c>
      <c r="D66">
        <v>6.3386093345408734E-2</v>
      </c>
      <c r="E66">
        <v>4.6360156948319749E-2</v>
      </c>
    </row>
    <row r="67" spans="2:5" x14ac:dyDescent="0.3">
      <c r="B67" s="10">
        <v>0.10413249886019238</v>
      </c>
      <c r="C67">
        <v>5.1038120849623753E-2</v>
      </c>
      <c r="D67">
        <v>5.7916058515632481E-2</v>
      </c>
      <c r="E67">
        <v>4.5120775970769716E-2</v>
      </c>
    </row>
    <row r="68" spans="2:5" x14ac:dyDescent="0.3">
      <c r="B68" s="10">
        <v>0.10524354484044299</v>
      </c>
      <c r="C68">
        <v>5.1038120849623753E-2</v>
      </c>
      <c r="D68">
        <v>5.6243190656096669E-2</v>
      </c>
      <c r="E68">
        <v>4.7389219357559881E-2</v>
      </c>
    </row>
    <row r="69" spans="2:5" x14ac:dyDescent="0.3">
      <c r="B69" s="10">
        <v>0.10247917657106979</v>
      </c>
      <c r="C69">
        <v>5.5354575980666315E-2</v>
      </c>
      <c r="D69">
        <v>5.6498641438320625E-2</v>
      </c>
      <c r="E69">
        <v>4.4453227007278419E-2</v>
      </c>
    </row>
    <row r="70" spans="2:5" x14ac:dyDescent="0.3">
      <c r="B70" s="10">
        <v>0.10468713748546626</v>
      </c>
      <c r="C70">
        <v>5.7011628262510099E-2</v>
      </c>
      <c r="D70">
        <v>5.586131599983675E-2</v>
      </c>
      <c r="E70">
        <v>4.556912910134929E-2</v>
      </c>
    </row>
    <row r="71" spans="2:5" x14ac:dyDescent="0.3">
      <c r="B71" s="10">
        <v>0.10617482603736565</v>
      </c>
      <c r="C71">
        <v>5.4725043086499427E-2</v>
      </c>
      <c r="D71">
        <v>5.1399883393135407E-2</v>
      </c>
      <c r="E71">
        <v>4.4232036245516651E-2</v>
      </c>
    </row>
    <row r="72" spans="2:5" x14ac:dyDescent="0.3">
      <c r="B72" s="10">
        <v>0.10580172280128269</v>
      </c>
      <c r="C72">
        <v>5.3355246849698855E-2</v>
      </c>
      <c r="D72">
        <v>4.9606369076569255E-2</v>
      </c>
      <c r="E72">
        <v>4.4011507163251376E-2</v>
      </c>
    </row>
    <row r="73" spans="2:5" x14ac:dyDescent="0.3">
      <c r="B73" s="10">
        <v>0.1078635541074574</v>
      </c>
      <c r="C73">
        <v>5.7656778135457762E-2</v>
      </c>
      <c r="D73">
        <v>4.8782445087298822E-2</v>
      </c>
      <c r="E73">
        <v>4.33538833790095E-2</v>
      </c>
    </row>
    <row r="74" spans="2:5" x14ac:dyDescent="0.3">
      <c r="B74" s="10">
        <v>0.1078635541074574</v>
      </c>
      <c r="C74">
        <v>5.4224524307979846E-2</v>
      </c>
      <c r="D74">
        <v>5.7656778135457762E-2</v>
      </c>
      <c r="E74">
        <v>4.5907140946575657E-2</v>
      </c>
    </row>
    <row r="75" spans="2:5" x14ac:dyDescent="0.3">
      <c r="B75" s="10">
        <v>0.10805217815708956</v>
      </c>
      <c r="C75">
        <v>5.2128013170940478E-2</v>
      </c>
      <c r="D75">
        <v>5.2128013170940478E-2</v>
      </c>
      <c r="E75">
        <v>4.7389219357559666E-2</v>
      </c>
    </row>
    <row r="76" spans="2:5" x14ac:dyDescent="0.3">
      <c r="B76" s="10">
        <v>0.10542940733414566</v>
      </c>
      <c r="C76">
        <v>4.7966786970862235E-2</v>
      </c>
      <c r="D76">
        <v>5.5354575980666107E-2</v>
      </c>
      <c r="E76">
        <v>4.5681633198884998E-2</v>
      </c>
    </row>
    <row r="77" spans="2:5" x14ac:dyDescent="0.3">
      <c r="B77" s="10">
        <v>0.1017494576133606</v>
      </c>
      <c r="C77">
        <v>6.1082071328836286E-2</v>
      </c>
      <c r="D77">
        <v>5.6498641438320625E-2</v>
      </c>
      <c r="E77">
        <v>4.5120775970769716E-2</v>
      </c>
    </row>
    <row r="78" spans="2:5" x14ac:dyDescent="0.3">
      <c r="B78" s="10">
        <v>9.9220033511778494E-2</v>
      </c>
      <c r="C78">
        <v>6.2295471363351743E-2</v>
      </c>
      <c r="D78">
        <v>5.310842872921747E-2</v>
      </c>
      <c r="E78">
        <v>4.8782445087298822E-2</v>
      </c>
    </row>
    <row r="79" spans="2:5" x14ac:dyDescent="0.3">
      <c r="B79" s="10">
        <v>9.939944059480324E-2</v>
      </c>
      <c r="C79">
        <v>6.2839362719805517E-2</v>
      </c>
      <c r="D79">
        <v>4.9488158523494398E-2</v>
      </c>
      <c r="E79">
        <v>4.568163319888513E-2</v>
      </c>
    </row>
    <row r="80" spans="2:5" x14ac:dyDescent="0.3">
      <c r="B80" s="10">
        <v>0.10047997002693651</v>
      </c>
      <c r="C80">
        <v>6.0814369818478459E-2</v>
      </c>
      <c r="D80">
        <v>5.830628864842078E-2</v>
      </c>
      <c r="E80">
        <v>4.6930184654638815E-2</v>
      </c>
    </row>
    <row r="81" spans="2:5" x14ac:dyDescent="0.3">
      <c r="B81" s="10">
        <v>9.9579042176714191E-2</v>
      </c>
      <c r="C81">
        <v>6.1082071328836446E-2</v>
      </c>
      <c r="D81">
        <v>5.7140309856108115E-2</v>
      </c>
      <c r="E81">
        <v>4.808280453878358E-2</v>
      </c>
    </row>
    <row r="82" spans="2:5" x14ac:dyDescent="0.3">
      <c r="B82" s="10">
        <v>9.8861802561317103E-2</v>
      </c>
      <c r="C82">
        <v>6.0281081725045128E-2</v>
      </c>
      <c r="D82">
        <v>5.273948821810899E-2</v>
      </c>
      <c r="E82">
        <v>4.5232614928815924E-2</v>
      </c>
    </row>
    <row r="83" spans="2:5" x14ac:dyDescent="0.3">
      <c r="B83" s="10">
        <v>9.7969623994262955E-2</v>
      </c>
      <c r="C83">
        <v>6.0281081725045128E-2</v>
      </c>
      <c r="D83">
        <v>5.273948821810899E-2</v>
      </c>
      <c r="E83">
        <v>4.3353883379009653E-2</v>
      </c>
    </row>
    <row r="84" spans="2:5" x14ac:dyDescent="0.3">
      <c r="B84" s="10">
        <v>9.7259372412055525E-2</v>
      </c>
      <c r="C84">
        <v>6.0680783545501445E-2</v>
      </c>
      <c r="D84">
        <v>5.3602751936938572E-2</v>
      </c>
      <c r="E84">
        <v>4.556912910134929E-2</v>
      </c>
    </row>
    <row r="85" spans="2:5" x14ac:dyDescent="0.3">
      <c r="B85" s="10">
        <v>0.10120422044438293</v>
      </c>
      <c r="C85">
        <v>6.1350478641463195E-2</v>
      </c>
      <c r="D85">
        <v>5.6498641438320625E-2</v>
      </c>
      <c r="E85">
        <v>4.3901490545358475E-2</v>
      </c>
    </row>
    <row r="86" spans="2:5" x14ac:dyDescent="0.3">
      <c r="B86" s="10">
        <v>9.5322143423394498E-2</v>
      </c>
      <c r="C86">
        <v>6.0547373490644686E-2</v>
      </c>
      <c r="D86">
        <v>5.4224524307979846E-2</v>
      </c>
      <c r="E86">
        <v>4.8899641792601339E-2</v>
      </c>
    </row>
    <row r="87" spans="2:5" x14ac:dyDescent="0.3">
      <c r="B87" s="10">
        <v>9.7259372412055525E-2</v>
      </c>
      <c r="C87">
        <v>5.9091471078440282E-2</v>
      </c>
      <c r="D87">
        <v>5.3478913482700015E-2</v>
      </c>
      <c r="E87">
        <v>4.568163319888513E-2</v>
      </c>
    </row>
    <row r="88" spans="2:5" x14ac:dyDescent="0.3">
      <c r="B88" s="10">
        <v>9.1859634499263848E-2</v>
      </c>
      <c r="C88">
        <v>6.1082071328836446E-2</v>
      </c>
      <c r="D88">
        <v>5.2372089797837494E-2</v>
      </c>
      <c r="E88">
        <v>4.4342548875166934E-2</v>
      </c>
    </row>
    <row r="89" spans="2:5" x14ac:dyDescent="0.3">
      <c r="B89" s="10">
        <v>9.4449305507548473E-2</v>
      </c>
      <c r="C89">
        <v>5.9486427590544233E-2</v>
      </c>
      <c r="D89">
        <v>6.1754414344011778E-2</v>
      </c>
      <c r="E89">
        <v>4.4121689035750859E-2</v>
      </c>
    </row>
    <row r="90" spans="2:5" x14ac:dyDescent="0.3">
      <c r="B90" s="10">
        <v>9.7969623994262955E-2</v>
      </c>
      <c r="C90">
        <v>6.3249144238126567E-2</v>
      </c>
      <c r="D90">
        <v>5.6243190656096884E-2</v>
      </c>
      <c r="E90">
        <v>4.313599439698821E-2</v>
      </c>
    </row>
    <row r="91" spans="2:5" x14ac:dyDescent="0.3">
      <c r="B91" s="10">
        <v>9.2545991509720496E-2</v>
      </c>
      <c r="C91">
        <v>6.1350478641463195E-2</v>
      </c>
      <c r="D91">
        <v>5.7011628262510099E-2</v>
      </c>
      <c r="E91">
        <v>4.5009103092074149E-2</v>
      </c>
    </row>
    <row r="92" spans="2:5" x14ac:dyDescent="0.3">
      <c r="B92" s="10">
        <v>9.7791770370782571E-2</v>
      </c>
      <c r="C92">
        <v>6.3660524923062956E-2</v>
      </c>
      <c r="D92">
        <v>5.4850604119675433E-2</v>
      </c>
      <c r="E92">
        <v>4.3027296835227311E-2</v>
      </c>
    </row>
    <row r="93" spans="2:5" x14ac:dyDescent="0.3">
      <c r="B93" s="10">
        <v>9.514719037091518E-2</v>
      </c>
      <c r="C93">
        <v>6.0948132387095143E-2</v>
      </c>
      <c r="D93">
        <v>5.7786331073551918E-2</v>
      </c>
      <c r="E93">
        <v>4.2163631674313327E-2</v>
      </c>
    </row>
    <row r="94" spans="2:5" x14ac:dyDescent="0.3">
      <c r="B94" s="10">
        <v>9.7259372412055525E-2</v>
      </c>
      <c r="C94">
        <v>6.1619592375559987E-2</v>
      </c>
      <c r="D94">
        <v>5.6370829226921756E-2</v>
      </c>
      <c r="E94">
        <v>4.7044692040671056E-2</v>
      </c>
    </row>
    <row r="95" spans="2:5" x14ac:dyDescent="0.3">
      <c r="B95" s="10">
        <v>9.5147190370914847E-2</v>
      </c>
      <c r="C95">
        <v>5.791605851563264E-2</v>
      </c>
      <c r="D95">
        <v>5.2862296938741789E-2</v>
      </c>
      <c r="E95">
        <v>4.4675080108988303E-2</v>
      </c>
    </row>
    <row r="96" spans="2:5" x14ac:dyDescent="0.3">
      <c r="B96" s="10">
        <v>9.5497289352274167E-2</v>
      </c>
      <c r="C96">
        <v>5.9354600004763836E-2</v>
      </c>
      <c r="D96">
        <v>4.9488158523494398E-2</v>
      </c>
      <c r="E96">
        <v>4.8548557669992443E-2</v>
      </c>
    </row>
    <row r="97" spans="2:5" x14ac:dyDescent="0.3">
      <c r="B97" s="10">
        <v>9.4797862611717743E-2</v>
      </c>
      <c r="C97">
        <v>5.8829043292947171E-2</v>
      </c>
      <c r="D97">
        <v>5.3975299021916445E-2</v>
      </c>
      <c r="E97">
        <v>4.30272968352272E-2</v>
      </c>
    </row>
    <row r="98" spans="2:5" x14ac:dyDescent="0.3">
      <c r="B98" s="10">
        <v>9.4623487763216996E-2</v>
      </c>
      <c r="C98">
        <v>5.8829043292947171E-2</v>
      </c>
      <c r="D98">
        <v>5.4349395357901065E-2</v>
      </c>
      <c r="E98">
        <v>4.8198990311466433E-2</v>
      </c>
    </row>
    <row r="99" spans="2:5" x14ac:dyDescent="0.3">
      <c r="B99" s="10">
        <v>9.3754500993671108E-2</v>
      </c>
      <c r="C99">
        <v>5.9486427590544094E-2</v>
      </c>
      <c r="D99">
        <v>6.3386093345408914E-2</v>
      </c>
      <c r="E99">
        <v>4.2378563240364368E-2</v>
      </c>
    </row>
    <row r="100" spans="2:5" x14ac:dyDescent="0.3">
      <c r="B100" s="10">
        <v>9.2202429810417805E-2</v>
      </c>
      <c r="C100">
        <v>6.1619592375560153E-2</v>
      </c>
      <c r="D100">
        <v>5.4850604119675433E-2</v>
      </c>
      <c r="E100">
        <v>3.9532067642320021E-2</v>
      </c>
    </row>
    <row r="101" spans="2:5" x14ac:dyDescent="0.3">
      <c r="B101" s="10">
        <v>9.2890320167460003E-2</v>
      </c>
      <c r="C101">
        <v>5.9486427590544094E-2</v>
      </c>
      <c r="D101">
        <v>6.0015493900843118E-2</v>
      </c>
      <c r="E101">
        <v>4.5232614928815924E-2</v>
      </c>
    </row>
    <row r="102" spans="2:5" x14ac:dyDescent="0.3">
      <c r="B102" s="10">
        <v>9.2718059933158917E-2</v>
      </c>
      <c r="C102">
        <v>6.2703123891720253E-2</v>
      </c>
      <c r="D102">
        <v>5.791605851563264E-2</v>
      </c>
      <c r="E102">
        <v>4.2271015494146226E-2</v>
      </c>
    </row>
    <row r="103" spans="2:5" x14ac:dyDescent="0.3">
      <c r="B103" s="10">
        <v>9.0665877973372097E-2</v>
      </c>
      <c r="C103">
        <v>6.3798007547093832E-2</v>
      </c>
      <c r="D103">
        <v>5.6883120702477322E-2</v>
      </c>
      <c r="E103">
        <v>4.5009103092074149E-2</v>
      </c>
    </row>
    <row r="104" spans="2:5" x14ac:dyDescent="0.3">
      <c r="B104" s="10">
        <v>9.1688524060910853E-2</v>
      </c>
      <c r="C104">
        <v>6.6021988623660433E-2</v>
      </c>
      <c r="D104">
        <v>6.1216186721153344E-2</v>
      </c>
      <c r="E104">
        <v>4.9843298035800267E-2</v>
      </c>
    </row>
    <row r="105" spans="2:5" x14ac:dyDescent="0.3">
      <c r="B105" s="10">
        <v>9.5672628228379852E-2</v>
      </c>
      <c r="C105">
        <v>6.9010638393830231E-2</v>
      </c>
      <c r="D105">
        <v>6.5461704378006136E-2</v>
      </c>
      <c r="E105">
        <v>4.5120775970769716E-2</v>
      </c>
    </row>
    <row r="106" spans="2:5" x14ac:dyDescent="0.3">
      <c r="B106" s="10">
        <v>9.2374114825897621E-2</v>
      </c>
      <c r="C106">
        <v>7.222713950428937E-2</v>
      </c>
      <c r="D106">
        <v>6.3660524923062956E-2</v>
      </c>
      <c r="E106">
        <v>4.5120775970769716E-2</v>
      </c>
    </row>
    <row r="107" spans="2:5" x14ac:dyDescent="0.3">
      <c r="B107" s="10">
        <v>9.1176340758120741E-2</v>
      </c>
      <c r="C107">
        <v>7.4924473435442313E-2</v>
      </c>
      <c r="D107">
        <v>5.8045960539979916E-2</v>
      </c>
      <c r="E107">
        <v>4.6020144760782936E-2</v>
      </c>
    </row>
    <row r="108" spans="2:5" x14ac:dyDescent="0.3">
      <c r="B108" s="10">
        <v>8.9987933950873691E-2</v>
      </c>
      <c r="C108">
        <v>7.7217725690136893E-2</v>
      </c>
      <c r="D108">
        <v>5.5734371203900297E-2</v>
      </c>
      <c r="E108">
        <v>4.5456791411917524E-2</v>
      </c>
    </row>
    <row r="109" spans="2:5" x14ac:dyDescent="0.3">
      <c r="B109" s="10">
        <v>8.8976736513876872E-2</v>
      </c>
      <c r="C109">
        <v>8.2409686769444115E-2</v>
      </c>
      <c r="D109">
        <v>5.7786331073551918E-2</v>
      </c>
      <c r="E109">
        <v>4.8665417073434254E-2</v>
      </c>
    </row>
    <row r="110" spans="2:5" x14ac:dyDescent="0.3">
      <c r="B110" s="10">
        <v>8.7639123864330162E-2</v>
      </c>
      <c r="C110">
        <v>8.1450596167852926E-2</v>
      </c>
      <c r="D110">
        <v>5.9354600004763836E-2</v>
      </c>
      <c r="E110">
        <v>4.8198990311466433E-2</v>
      </c>
    </row>
    <row r="111" spans="2:5" x14ac:dyDescent="0.3">
      <c r="B111" s="10">
        <v>8.7306618759883922E-2</v>
      </c>
      <c r="C111">
        <v>8.2570190475609997E-2</v>
      </c>
      <c r="D111">
        <v>5.830628864842078E-2</v>
      </c>
      <c r="E111">
        <v>5.224996597229651E-2</v>
      </c>
    </row>
    <row r="112" spans="2:5" x14ac:dyDescent="0.3">
      <c r="B112" s="10">
        <v>8.8139304164719587E-2</v>
      </c>
      <c r="C112">
        <v>9.0157133775826223E-2</v>
      </c>
      <c r="D112">
        <v>6.1082071328836286E-2</v>
      </c>
      <c r="E112">
        <v>5.662662736896306E-2</v>
      </c>
    </row>
    <row r="113" spans="2:5" x14ac:dyDescent="0.3">
      <c r="B113" s="10">
        <v>8.7140650520242988E-2</v>
      </c>
      <c r="C113">
        <v>8.6148816913962867E-2</v>
      </c>
      <c r="D113">
        <v>5.7011628262510099E-2</v>
      </c>
      <c r="E113">
        <v>5.0917873888906055E-2</v>
      </c>
    </row>
    <row r="114" spans="2:5" x14ac:dyDescent="0.3">
      <c r="B114" s="10">
        <v>8.7639123864330162E-2</v>
      </c>
      <c r="C114">
        <v>8.8473706967450869E-2</v>
      </c>
      <c r="D114">
        <v>5.5102244346366569E-2</v>
      </c>
      <c r="E114">
        <v>5.1520811728792318E-2</v>
      </c>
    </row>
    <row r="115" spans="2:5" x14ac:dyDescent="0.3">
      <c r="B115" s="10">
        <v>8.6809282305581506E-2</v>
      </c>
      <c r="C115">
        <v>8.2409686769443907E-2</v>
      </c>
      <c r="D115">
        <v>5.9222947860028088E-2</v>
      </c>
      <c r="E115">
        <v>5.6883120702477322E-2</v>
      </c>
    </row>
    <row r="116" spans="2:5" x14ac:dyDescent="0.3">
      <c r="B116" s="10">
        <v>8.5491375719475279E-2</v>
      </c>
      <c r="C116">
        <v>7.4319934555663145E-2</v>
      </c>
      <c r="D116">
        <v>6.0281081725045128E-2</v>
      </c>
      <c r="E116">
        <v>5.1158538033742221E-2</v>
      </c>
    </row>
    <row r="117" spans="2:5" x14ac:dyDescent="0.3">
      <c r="B117" s="10">
        <v>8.3214080181789968E-2</v>
      </c>
      <c r="C117">
        <v>7.6755754672592116E-2</v>
      </c>
      <c r="D117">
        <v>5.5988434121312852E-2</v>
      </c>
      <c r="E117">
        <v>5.6883120702477322E-2</v>
      </c>
    </row>
    <row r="118" spans="2:5" x14ac:dyDescent="0.3">
      <c r="B118" s="10">
        <v>8.7472776517219103E-2</v>
      </c>
      <c r="C118">
        <v>7.6295445938117934E-2</v>
      </c>
      <c r="D118">
        <v>5.7269165561763188E-2</v>
      </c>
      <c r="E118">
        <v>5.1641910608615102E-2</v>
      </c>
    </row>
    <row r="119" spans="2:5" x14ac:dyDescent="0.3">
      <c r="B119" s="10">
        <v>8.8306410591199092E-2</v>
      </c>
      <c r="C119">
        <v>7.8613632390875418E-2</v>
      </c>
      <c r="D119">
        <v>5.6754787097482592E-2</v>
      </c>
      <c r="E119">
        <v>4.7159366898798086E-2</v>
      </c>
    </row>
    <row r="120" spans="2:5" x14ac:dyDescent="0.3">
      <c r="B120" s="10">
        <v>9.2374114825897621E-2</v>
      </c>
      <c r="C120">
        <v>8.0656494534960668E-2</v>
      </c>
      <c r="D120">
        <v>5.5102244346366763E-2</v>
      </c>
      <c r="E120">
        <v>4.5120775970769716E-2</v>
      </c>
    </row>
    <row r="121" spans="2:5" x14ac:dyDescent="0.3">
      <c r="B121" s="10">
        <v>9.0665877973372097E-2</v>
      </c>
      <c r="C121">
        <v>9.0665877973371931E-2</v>
      </c>
      <c r="D121">
        <v>5.8960169582068622E-2</v>
      </c>
      <c r="E121">
        <v>4.2810395155034334E-2</v>
      </c>
    </row>
    <row r="122" spans="2:5" x14ac:dyDescent="0.3">
      <c r="B122" s="10">
        <v>8.9818924793646476E-2</v>
      </c>
      <c r="C122">
        <v>9.7082293827995894E-2</v>
      </c>
      <c r="D122">
        <v>5.5988434121312852E-2</v>
      </c>
      <c r="E122">
        <v>4.8198990311466433E-2</v>
      </c>
    </row>
    <row r="123" spans="2:5" x14ac:dyDescent="0.3">
      <c r="B123" s="10">
        <v>8.8808869856913233E-2</v>
      </c>
      <c r="C123">
        <v>0.10174945761336034</v>
      </c>
      <c r="D123">
        <v>5.6498641438320625E-2</v>
      </c>
      <c r="E123">
        <v>4.6701671972397947E-2</v>
      </c>
    </row>
    <row r="124" spans="2:5" x14ac:dyDescent="0.3">
      <c r="B124" s="10">
        <v>8.6148816913962867E-2</v>
      </c>
      <c r="C124">
        <v>0.10617482603736565</v>
      </c>
      <c r="D124">
        <v>5.4725043086499427E-2</v>
      </c>
      <c r="E124">
        <v>5.273948821810899E-2</v>
      </c>
    </row>
    <row r="125" spans="2:5" x14ac:dyDescent="0.3">
      <c r="B125" s="10">
        <v>8.467381994944001E-2</v>
      </c>
      <c r="C125">
        <v>0.10156751657363615</v>
      </c>
      <c r="D125">
        <v>5.5228323698046811E-2</v>
      </c>
      <c r="E125">
        <v>5.0319189624999608E-2</v>
      </c>
    </row>
    <row r="126" spans="2:5" x14ac:dyDescent="0.3">
      <c r="B126" s="10">
        <v>8.5327487409236819E-2</v>
      </c>
      <c r="C126">
        <v>0.10029939489756071</v>
      </c>
      <c r="D126">
        <v>5.6370829226921756E-2</v>
      </c>
      <c r="E126">
        <v>4.9962016603328892E-2</v>
      </c>
    </row>
    <row r="127" spans="2:5" x14ac:dyDescent="0.3">
      <c r="B127" s="10">
        <v>8.3537150983551606E-2</v>
      </c>
      <c r="C127">
        <v>9.3408252447603368E-2</v>
      </c>
      <c r="D127">
        <v>5.586131599983675E-2</v>
      </c>
      <c r="E127">
        <v>4.568163319888513E-2</v>
      </c>
    </row>
    <row r="128" spans="2:5" x14ac:dyDescent="0.3">
      <c r="B128" s="10">
        <v>8.1291402325324322E-2</v>
      </c>
      <c r="C128">
        <v>9.6199803247929802E-2</v>
      </c>
      <c r="D128">
        <v>6.0148199859093039E-2</v>
      </c>
      <c r="E128">
        <v>5.091787388890593E-2</v>
      </c>
    </row>
    <row r="129" spans="2:5" x14ac:dyDescent="0.3">
      <c r="B129" s="10">
        <v>8.1769544638757102E-2</v>
      </c>
      <c r="C129">
        <v>9.4101518490856365E-2</v>
      </c>
      <c r="D129">
        <v>5.4976337846597501E-2</v>
      </c>
      <c r="E129">
        <v>4.6930184654638815E-2</v>
      </c>
    </row>
    <row r="130" spans="2:5" x14ac:dyDescent="0.3">
      <c r="B130" s="10">
        <v>8.0340160162880758E-2</v>
      </c>
      <c r="C130">
        <v>9.6375914620686884E-2</v>
      </c>
      <c r="D130">
        <v>5.5228323698046811E-2</v>
      </c>
      <c r="E130">
        <v>4.1735733990770997E-2</v>
      </c>
    </row>
    <row r="131" spans="2:5" x14ac:dyDescent="0.3">
      <c r="B131" s="10">
        <v>8.0498234116361617E-2</v>
      </c>
      <c r="C131">
        <v>9.2202429810417805E-2</v>
      </c>
      <c r="D131">
        <v>5.2616850840927466E-2</v>
      </c>
      <c r="E131">
        <v>4.6020144760782936E-2</v>
      </c>
    </row>
    <row r="132" spans="2:5" x14ac:dyDescent="0.3">
      <c r="B132" s="10">
        <v>8.2730881597051789E-2</v>
      </c>
      <c r="C132">
        <v>9.8325913119911831E-2</v>
      </c>
      <c r="D132">
        <v>5.1399883393135407E-2</v>
      </c>
      <c r="E132">
        <v>4.4232036245516852E-2</v>
      </c>
    </row>
    <row r="133" spans="2:5" x14ac:dyDescent="0.3">
      <c r="B133" s="10">
        <v>7.5076067490173842E-2</v>
      </c>
      <c r="C133">
        <v>9.0326524340151329E-2</v>
      </c>
      <c r="D133">
        <v>4.6701671972397947E-2</v>
      </c>
      <c r="E133">
        <v>4.5232614928815924E-2</v>
      </c>
    </row>
    <row r="134" spans="2:5" x14ac:dyDescent="0.3">
      <c r="B134" s="10">
        <v>7.8925873409538425E-2</v>
      </c>
      <c r="C134">
        <v>8.6809282305581506E-2</v>
      </c>
      <c r="D134">
        <v>4.808280453878358E-2</v>
      </c>
      <c r="E134">
        <v>4.5794303786611694E-2</v>
      </c>
    </row>
    <row r="135" spans="2:5" x14ac:dyDescent="0.3">
      <c r="B135" s="10">
        <v>8.2570190475609775E-2</v>
      </c>
      <c r="C135">
        <v>8.9987933950873442E-2</v>
      </c>
      <c r="D135">
        <v>5.8436714888899316E-2</v>
      </c>
      <c r="E135">
        <v>4.5120775970769716E-2</v>
      </c>
    </row>
    <row r="136" spans="2:5" x14ac:dyDescent="0.3">
      <c r="B136" s="10">
        <v>7.7836276270342536E-2</v>
      </c>
      <c r="C136">
        <v>8.7805660873270519E-2</v>
      </c>
      <c r="D136">
        <v>5.5102244346366569E-2</v>
      </c>
      <c r="E136">
        <v>4.6701671972397947E-2</v>
      </c>
    </row>
    <row r="137" spans="2:5" x14ac:dyDescent="0.3">
      <c r="B137" s="10">
        <v>7.7836276270342536E-2</v>
      </c>
      <c r="C137">
        <v>8.5984173277596776E-2</v>
      </c>
      <c r="D137">
        <v>5.7398195457931414E-2</v>
      </c>
      <c r="E137">
        <v>4.5009103092074149E-2</v>
      </c>
    </row>
    <row r="138" spans="2:5" x14ac:dyDescent="0.3">
      <c r="B138" s="10">
        <v>7.6755754672591839E-2</v>
      </c>
      <c r="C138">
        <v>8.3698968126342907E-2</v>
      </c>
      <c r="D138">
        <v>5.0558153544110015E-2</v>
      </c>
      <c r="E138">
        <v>4.4897596210439407E-2</v>
      </c>
    </row>
    <row r="139" spans="2:5" x14ac:dyDescent="0.3">
      <c r="B139" s="10">
        <v>8.0340160162880758E-2</v>
      </c>
      <c r="C139">
        <v>8.3537150983551606E-2</v>
      </c>
      <c r="D139">
        <v>5.310842872921747E-2</v>
      </c>
      <c r="E139">
        <v>4.556912910134929E-2</v>
      </c>
    </row>
    <row r="140" spans="2:5" x14ac:dyDescent="0.3">
      <c r="B140" s="10">
        <v>7.9238857351850683E-2</v>
      </c>
      <c r="C140">
        <v>8.0182272601228566E-2</v>
      </c>
      <c r="D140">
        <v>5.3355246849698855E-2</v>
      </c>
      <c r="E140">
        <v>4.3027296835227311E-2</v>
      </c>
    </row>
    <row r="141" spans="2:5" x14ac:dyDescent="0.3">
      <c r="B141" s="10">
        <v>7.9552584806099252E-2</v>
      </c>
      <c r="C141">
        <v>8.0814941491938741E-2</v>
      </c>
      <c r="D141">
        <v>5.1763180112700848E-2</v>
      </c>
      <c r="E141">
        <v>4.313599439698821E-2</v>
      </c>
    </row>
    <row r="142" spans="2:5" x14ac:dyDescent="0.3">
      <c r="B142" s="10">
        <v>7.845779029394534E-2</v>
      </c>
      <c r="C142">
        <v>8.2409686769444115E-2</v>
      </c>
      <c r="D142">
        <v>5.5734371203900297E-2</v>
      </c>
      <c r="E142">
        <v>3.9532067642320021E-2</v>
      </c>
    </row>
    <row r="143" spans="2:5" x14ac:dyDescent="0.3">
      <c r="B143" s="10">
        <v>7.614237874416982E-2</v>
      </c>
      <c r="C143">
        <v>7.5076067490173842E-2</v>
      </c>
      <c r="D143">
        <v>5.360275193693876E-2</v>
      </c>
      <c r="E143">
        <v>4.5120775970769716E-2</v>
      </c>
    </row>
    <row r="144" spans="2:5" x14ac:dyDescent="0.3">
      <c r="B144" s="10">
        <v>8.1609976914634258E-2</v>
      </c>
      <c r="C144">
        <v>7.2970450183931085E-2</v>
      </c>
      <c r="D144">
        <v>5.1038120849623753E-2</v>
      </c>
      <c r="E144">
        <v>4.2271015494146226E-2</v>
      </c>
    </row>
    <row r="145" spans="2:5" x14ac:dyDescent="0.3">
      <c r="B145" s="10">
        <v>7.9395628103233001E-2</v>
      </c>
      <c r="C145">
        <v>7.7372085770641419E-2</v>
      </c>
      <c r="D145">
        <v>4.9843298035800267E-2</v>
      </c>
      <c r="E145">
        <v>4.0050251114484542E-2</v>
      </c>
    </row>
    <row r="146" spans="2:5" x14ac:dyDescent="0.3">
      <c r="B146" s="10">
        <v>7.9082272478459351E-2</v>
      </c>
      <c r="C146">
        <v>7.5836797488152002E-2</v>
      </c>
      <c r="D146">
        <v>4.9134541601386174E-2</v>
      </c>
      <c r="E146">
        <v>4.3681952742547249E-2</v>
      </c>
    </row>
    <row r="147" spans="2:5" x14ac:dyDescent="0.3">
      <c r="B147" s="10">
        <v>7.1341187219146313E-2</v>
      </c>
      <c r="C147">
        <v>7.845779029394534E-2</v>
      </c>
      <c r="D147">
        <v>5.0199962317357294E-2</v>
      </c>
      <c r="E147">
        <v>4.3901490545358475E-2</v>
      </c>
    </row>
    <row r="148" spans="2:5" x14ac:dyDescent="0.3">
      <c r="B148" s="10">
        <v>6.8722580715759027E-2</v>
      </c>
      <c r="C148">
        <v>7.207902506379367E-2</v>
      </c>
      <c r="D148">
        <v>4.7504397121206458E-2</v>
      </c>
      <c r="E148">
        <v>4.556912910134929E-2</v>
      </c>
    </row>
    <row r="149" spans="2:5" x14ac:dyDescent="0.3">
      <c r="B149" s="10">
        <v>6.8866519187358588E-2</v>
      </c>
      <c r="C149">
        <v>7.3718331846489807E-2</v>
      </c>
      <c r="D149">
        <v>4.6930184654638815E-2</v>
      </c>
      <c r="E149">
        <v>4.6701671972397781E-2</v>
      </c>
    </row>
    <row r="150" spans="2:5" x14ac:dyDescent="0.3">
      <c r="B150" s="10">
        <v>6.8291848953889886E-2</v>
      </c>
      <c r="C150">
        <v>8.0340160162881064E-2</v>
      </c>
      <c r="D150">
        <v>5.1158538033742366E-2</v>
      </c>
      <c r="E150">
        <v>4.8782445087298822E-2</v>
      </c>
    </row>
    <row r="151" spans="2:5" x14ac:dyDescent="0.3">
      <c r="B151" s="10">
        <v>6.6444083314224064E-2</v>
      </c>
      <c r="C151">
        <v>8.0182272601228566E-2</v>
      </c>
      <c r="D151">
        <v>5.0319189624999608E-2</v>
      </c>
      <c r="E151">
        <v>4.4897596210439407E-2</v>
      </c>
    </row>
    <row r="152" spans="2:5" x14ac:dyDescent="0.3">
      <c r="B152" s="10">
        <v>6.7577570317972055E-2</v>
      </c>
      <c r="C152">
        <v>7.5379807321722794E-2</v>
      </c>
      <c r="D152">
        <v>5.5354575980666107E-2</v>
      </c>
      <c r="E152">
        <v>4.3463074965212671E-2</v>
      </c>
    </row>
    <row r="153" spans="2:5" x14ac:dyDescent="0.3">
      <c r="B153" s="10">
        <v>6.5881648928139733E-2</v>
      </c>
      <c r="C153">
        <v>7.3269053808012602E-2</v>
      </c>
      <c r="D153">
        <v>4.8899641792601159E-2</v>
      </c>
      <c r="E153">
        <v>5.3975299021916445E-2</v>
      </c>
    </row>
    <row r="154" spans="2:5" x14ac:dyDescent="0.3">
      <c r="B154" s="10">
        <v>6.8866519187358588E-2</v>
      </c>
      <c r="C154">
        <v>7.0461787489096733E-2</v>
      </c>
      <c r="D154">
        <v>4.9134541601386174E-2</v>
      </c>
      <c r="E154">
        <v>0.66021382821135299</v>
      </c>
    </row>
    <row r="155" spans="2:5" x14ac:dyDescent="0.3">
      <c r="B155" s="10">
        <v>6.3935668163644668E-2</v>
      </c>
      <c r="C155">
        <v>7.1194165996857239E-2</v>
      </c>
      <c r="D155">
        <v>4.8899641792601339E-2</v>
      </c>
      <c r="E155">
        <v>0.32712357682781074</v>
      </c>
    </row>
    <row r="156" spans="2:5" x14ac:dyDescent="0.3">
      <c r="B156" s="10">
        <v>6.4211523681260638E-2</v>
      </c>
      <c r="C156">
        <v>7.0607899760689818E-2</v>
      </c>
      <c r="D156">
        <v>4.8082804538783712E-2</v>
      </c>
      <c r="E156">
        <v>0.25798147333222754</v>
      </c>
    </row>
    <row r="157" spans="2:5" x14ac:dyDescent="0.3">
      <c r="B157" s="10">
        <v>6.5741488372887777E-2</v>
      </c>
      <c r="C157">
        <v>7.1341187219146118E-2</v>
      </c>
      <c r="D157">
        <v>4.6360156948319957E-2</v>
      </c>
      <c r="E157">
        <v>0.21801712694008141</v>
      </c>
    </row>
    <row r="158" spans="2:5" x14ac:dyDescent="0.3">
      <c r="B158" s="10">
        <v>6.4073506849462405E-2</v>
      </c>
      <c r="C158">
        <v>6.9299419313688618E-2</v>
      </c>
      <c r="D158">
        <v>5.3975299021916445E-2</v>
      </c>
      <c r="E158">
        <v>0.22881338827272546</v>
      </c>
    </row>
    <row r="159" spans="2:5" x14ac:dyDescent="0.3">
      <c r="B159" s="10">
        <v>6.2024588870129876E-2</v>
      </c>
      <c r="C159">
        <v>6.7435255053767101E-2</v>
      </c>
      <c r="D159">
        <v>4.6930184654638815E-2</v>
      </c>
      <c r="E159">
        <v>0.2086509771097097</v>
      </c>
    </row>
    <row r="160" spans="2:5" x14ac:dyDescent="0.3">
      <c r="B160" s="10">
        <v>6.3798007547093832E-2</v>
      </c>
      <c r="C160">
        <v>7.2672577917330394E-2</v>
      </c>
      <c r="D160">
        <v>5.2616850840927466E-2</v>
      </c>
      <c r="E160">
        <v>0.18669839095534277</v>
      </c>
    </row>
    <row r="161" spans="2:5" x14ac:dyDescent="0.3">
      <c r="B161" s="10">
        <v>6.2567062440986115E-2</v>
      </c>
      <c r="C161">
        <v>7.2523915856206739E-2</v>
      </c>
      <c r="D161">
        <v>5.0558153544110154E-2</v>
      </c>
      <c r="E161">
        <v>0.16643776678121155</v>
      </c>
    </row>
    <row r="162" spans="2:5" x14ac:dyDescent="0.3">
      <c r="B162" s="10">
        <v>6.3112372816046036E-2</v>
      </c>
      <c r="C162">
        <v>6.8148632665317704E-2</v>
      </c>
      <c r="D162">
        <v>5.0797797071303143E-2</v>
      </c>
      <c r="E162">
        <v>0.15706305313859589</v>
      </c>
    </row>
    <row r="163" spans="2:5" x14ac:dyDescent="0.3">
      <c r="B163" s="10">
        <v>6.1889413149785827E-2</v>
      </c>
      <c r="C163">
        <v>7.1194165996857239E-2</v>
      </c>
      <c r="D163">
        <v>5.0080904670317949E-2</v>
      </c>
      <c r="E163">
        <v>0.13299602141599004</v>
      </c>
    </row>
    <row r="164" spans="2:5" x14ac:dyDescent="0.3">
      <c r="B164" s="10">
        <v>6.3935668163644668E-2</v>
      </c>
      <c r="C164">
        <v>6.7009388821182833E-2</v>
      </c>
      <c r="D164">
        <v>4.9488158523494398E-2</v>
      </c>
      <c r="E164">
        <v>0.12256381327174111</v>
      </c>
    </row>
    <row r="165" spans="2:5" x14ac:dyDescent="0.3">
      <c r="B165" s="10">
        <v>6.1619592375559987E-2</v>
      </c>
      <c r="C165">
        <v>6.6585140333047257E-2</v>
      </c>
      <c r="D165">
        <v>4.9370117147133727E-2</v>
      </c>
      <c r="E165">
        <v>0.11109710699422723</v>
      </c>
    </row>
    <row r="166" spans="2:5" x14ac:dyDescent="0.3">
      <c r="B166" s="10">
        <v>6.7435255053766921E-2</v>
      </c>
      <c r="C166">
        <v>7.5836797488152002E-2</v>
      </c>
      <c r="D166">
        <v>5.0917873888906055E-2</v>
      </c>
      <c r="E166">
        <v>0.12297131037449835</v>
      </c>
    </row>
    <row r="167" spans="2:5" x14ac:dyDescent="0.3">
      <c r="B167" s="10">
        <v>6.8148632665317815E-2</v>
      </c>
      <c r="C167">
        <v>6.6444083314224064E-2</v>
      </c>
      <c r="D167">
        <v>4.4675080108988303E-2</v>
      </c>
      <c r="E167">
        <v>0.11419294778296735</v>
      </c>
    </row>
    <row r="168" spans="2:5" x14ac:dyDescent="0.3">
      <c r="B168" s="10">
        <v>6.8578822903417005E-2</v>
      </c>
      <c r="C168">
        <v>6.6726376873091089E-2</v>
      </c>
      <c r="D168">
        <v>4.556912910134929E-2</v>
      </c>
      <c r="E168">
        <v>0.11458352162188187</v>
      </c>
    </row>
    <row r="169" spans="2:5" x14ac:dyDescent="0.3">
      <c r="B169" s="10">
        <v>6.6867793010449331E-2</v>
      </c>
      <c r="C169">
        <v>6.6021988623660433E-2</v>
      </c>
      <c r="D169">
        <v>5.360275193693876E-2</v>
      </c>
      <c r="E169">
        <v>0.1017494576133606</v>
      </c>
    </row>
    <row r="170" spans="2:5" x14ac:dyDescent="0.3">
      <c r="B170" s="10">
        <v>7.0170107564295495E-2</v>
      </c>
      <c r="C170">
        <v>6.574148837288768E-2</v>
      </c>
      <c r="D170">
        <v>4.9843298035800093E-2</v>
      </c>
      <c r="E170">
        <v>0.1078635541074574</v>
      </c>
    </row>
    <row r="171" spans="2:5" x14ac:dyDescent="0.3">
      <c r="B171" s="10">
        <v>6.973394809355736E-2</v>
      </c>
      <c r="C171">
        <v>6.7862741081850239E-2</v>
      </c>
      <c r="D171">
        <v>4.5907140946575657E-2</v>
      </c>
      <c r="E171">
        <v>0.10120422044438293</v>
      </c>
    </row>
    <row r="172" spans="2:5" x14ac:dyDescent="0.3">
      <c r="B172" s="10">
        <v>6.9299419313688618E-2</v>
      </c>
      <c r="C172">
        <v>6.5881648928139955E-2</v>
      </c>
      <c r="D172">
        <v>4.9962016603328892E-2</v>
      </c>
      <c r="E172">
        <v>0.12337961929973223</v>
      </c>
    </row>
    <row r="173" spans="2:5" x14ac:dyDescent="0.3">
      <c r="B173" s="10">
        <v>6.6867793010449331E-2</v>
      </c>
      <c r="C173">
        <v>6.7151164381321224E-2</v>
      </c>
      <c r="D173">
        <v>4.8899641792601339E-2</v>
      </c>
      <c r="E173">
        <v>0.12378874058583593</v>
      </c>
    </row>
    <row r="174" spans="2:5" x14ac:dyDescent="0.3">
      <c r="B174" s="10">
        <v>6.5741488372887777E-2</v>
      </c>
      <c r="C174">
        <v>6.5601506881616631E-2</v>
      </c>
      <c r="D174">
        <v>5.2494384727436186E-2</v>
      </c>
      <c r="E174">
        <v>0.12175125237829211</v>
      </c>
    </row>
    <row r="175" spans="2:5" x14ac:dyDescent="0.3">
      <c r="B175" s="10">
        <v>6.6162507535705045E-2</v>
      </c>
      <c r="C175">
        <v>6.2024588870129876E-2</v>
      </c>
      <c r="D175">
        <v>4.5907140946575657E-2</v>
      </c>
      <c r="E175">
        <v>0.1213461875090238</v>
      </c>
    </row>
    <row r="176" spans="2:5" x14ac:dyDescent="0.3">
      <c r="B176" s="10">
        <v>6.3112372816046036E-2</v>
      </c>
      <c r="C176">
        <v>7.0170107564295495E-2</v>
      </c>
      <c r="D176">
        <v>4.9724748887102641E-2</v>
      </c>
      <c r="E176">
        <v>0.12175125237829211</v>
      </c>
    </row>
    <row r="177" spans="2:5" x14ac:dyDescent="0.3">
      <c r="B177" s="10">
        <v>6.1484947167149098E-2</v>
      </c>
      <c r="C177">
        <v>6.6726376873091089E-2</v>
      </c>
      <c r="D177">
        <v>4.8198990311466433E-2</v>
      </c>
      <c r="E177">
        <v>9.8325913119911568E-2</v>
      </c>
    </row>
    <row r="178" spans="2:5" x14ac:dyDescent="0.3">
      <c r="B178" s="10">
        <v>6.3798007547093707E-2</v>
      </c>
      <c r="C178">
        <v>6.4765374001375831E-2</v>
      </c>
      <c r="D178">
        <v>4.568163319888513E-2</v>
      </c>
      <c r="E178">
        <v>0.10302852028414738</v>
      </c>
    </row>
    <row r="179" spans="2:5" x14ac:dyDescent="0.3">
      <c r="B179" s="10">
        <v>6.2703123891720475E-2</v>
      </c>
      <c r="C179">
        <v>6.3935668163644668E-2</v>
      </c>
      <c r="D179">
        <v>4.1416527865722197E-2</v>
      </c>
      <c r="E179">
        <v>9.9938829118113651E-2</v>
      </c>
    </row>
    <row r="180" spans="2:5" x14ac:dyDescent="0.3">
      <c r="B180">
        <v>6.243117829055652E-2</v>
      </c>
      <c r="E180">
        <v>9.7969623994263136E-2</v>
      </c>
    </row>
    <row r="181" spans="2:5" x14ac:dyDescent="0.3">
      <c r="E181">
        <v>0.10120422044438293</v>
      </c>
    </row>
    <row r="182" spans="2:5" x14ac:dyDescent="0.3">
      <c r="E182">
        <v>9.1346877261758386E-2</v>
      </c>
    </row>
    <row r="183" spans="2:5" x14ac:dyDescent="0.3">
      <c r="E183">
        <v>0.10956829618187293</v>
      </c>
    </row>
    <row r="184" spans="2:5" x14ac:dyDescent="0.3">
      <c r="E184">
        <v>9.2718059933159264E-2</v>
      </c>
    </row>
    <row r="185" spans="2:5" x14ac:dyDescent="0.3">
      <c r="E185">
        <v>8.8473706967450869E-2</v>
      </c>
    </row>
    <row r="186" spans="2:5" x14ac:dyDescent="0.3">
      <c r="E186">
        <v>9.3927913587840001E-2</v>
      </c>
    </row>
    <row r="187" spans="2:5" x14ac:dyDescent="0.3">
      <c r="E187">
        <v>9.0157133775825987E-2</v>
      </c>
    </row>
    <row r="188" spans="2:5" x14ac:dyDescent="0.3">
      <c r="E188">
        <v>8.6974871726187619E-2</v>
      </c>
    </row>
    <row r="189" spans="2:5" x14ac:dyDescent="0.3">
      <c r="E189">
        <v>9.1176340758120436E-2</v>
      </c>
    </row>
    <row r="190" spans="2:5" x14ac:dyDescent="0.3">
      <c r="E190">
        <v>9.0157133775825987E-2</v>
      </c>
    </row>
    <row r="191" spans="2:5" x14ac:dyDescent="0.3">
      <c r="E191">
        <v>8.500027666802952E-2</v>
      </c>
    </row>
    <row r="192" spans="2:5" x14ac:dyDescent="0.3">
      <c r="E192">
        <v>8.7805660873270769E-2</v>
      </c>
    </row>
    <row r="193" spans="5:5" x14ac:dyDescent="0.3">
      <c r="E193">
        <v>8.8306410591199092E-2</v>
      </c>
    </row>
    <row r="194" spans="5:5" x14ac:dyDescent="0.3">
      <c r="E194">
        <v>8.7306618759883922E-2</v>
      </c>
    </row>
    <row r="195" spans="5:5" x14ac:dyDescent="0.3">
      <c r="E195">
        <v>8.7639123864330162E-2</v>
      </c>
    </row>
    <row r="196" spans="5:5" x14ac:dyDescent="0.3">
      <c r="E196">
        <v>8.8473706967450869E-2</v>
      </c>
    </row>
    <row r="197" spans="5:5" x14ac:dyDescent="0.3">
      <c r="E197">
        <v>8.2089241311240915E-2</v>
      </c>
    </row>
    <row r="198" spans="5:5" x14ac:dyDescent="0.3">
      <c r="E198">
        <v>8.0656494534960668E-2</v>
      </c>
    </row>
    <row r="199" spans="5:5" x14ac:dyDescent="0.3">
      <c r="E199">
        <v>9.0326524340151329E-2</v>
      </c>
    </row>
    <row r="200" spans="5:5" x14ac:dyDescent="0.3">
      <c r="E200">
        <v>8.8976736513876872E-2</v>
      </c>
    </row>
    <row r="201" spans="5:5" x14ac:dyDescent="0.3">
      <c r="E201">
        <v>8.1769544638757102E-2</v>
      </c>
    </row>
    <row r="202" spans="5:5" x14ac:dyDescent="0.3">
      <c r="E202">
        <v>8.5000276668029312E-2</v>
      </c>
    </row>
    <row r="203" spans="5:5" x14ac:dyDescent="0.3">
      <c r="E203">
        <v>8.2570190475609775E-2</v>
      </c>
    </row>
    <row r="204" spans="5:5" x14ac:dyDescent="0.3">
      <c r="E204">
        <v>7.9709727533912172E-2</v>
      </c>
    </row>
    <row r="205" spans="5:5" x14ac:dyDescent="0.3">
      <c r="E205">
        <v>7.6295445938117934E-2</v>
      </c>
    </row>
    <row r="206" spans="5:5" x14ac:dyDescent="0.3">
      <c r="E206">
        <v>7.614237874416982E-2</v>
      </c>
    </row>
    <row r="207" spans="5:5" x14ac:dyDescent="0.3">
      <c r="E207">
        <v>8.0340160162881064E-2</v>
      </c>
    </row>
    <row r="208" spans="5:5" x14ac:dyDescent="0.3">
      <c r="E208">
        <v>7.6909560215029427E-2</v>
      </c>
    </row>
    <row r="209" spans="5:5" x14ac:dyDescent="0.3">
      <c r="E209">
        <v>7.7372085770641419E-2</v>
      </c>
    </row>
    <row r="210" spans="5:5" x14ac:dyDescent="0.3">
      <c r="E210">
        <v>7.8613632390875418E-2</v>
      </c>
    </row>
    <row r="211" spans="5:5" x14ac:dyDescent="0.3">
      <c r="E211">
        <v>7.7217725690137115E-2</v>
      </c>
    </row>
    <row r="212" spans="5:5" x14ac:dyDescent="0.3">
      <c r="E212">
        <v>7.3718331846489668E-2</v>
      </c>
    </row>
    <row r="213" spans="5:5" x14ac:dyDescent="0.3">
      <c r="E213">
        <v>7.7681360986915457E-2</v>
      </c>
    </row>
    <row r="214" spans="5:5" x14ac:dyDescent="0.3">
      <c r="E214">
        <v>7.7217725690136893E-2</v>
      </c>
    </row>
    <row r="215" spans="5:5" x14ac:dyDescent="0.3">
      <c r="E215">
        <v>7.222713950428937E-2</v>
      </c>
    </row>
    <row r="216" spans="5:5" x14ac:dyDescent="0.3">
      <c r="E216">
        <v>7.8925873409538425E-2</v>
      </c>
    </row>
    <row r="217" spans="5:5" x14ac:dyDescent="0.3">
      <c r="E217">
        <v>7.1931093013754402E-2</v>
      </c>
    </row>
    <row r="218" spans="5:5" x14ac:dyDescent="0.3">
      <c r="E218">
        <v>7.4169258798531784E-2</v>
      </c>
    </row>
    <row r="219" spans="5:5" x14ac:dyDescent="0.3">
      <c r="E219">
        <v>7.4924473435442313E-2</v>
      </c>
    </row>
    <row r="220" spans="5:5" x14ac:dyDescent="0.3">
      <c r="E220">
        <v>7.1931093013754652E-2</v>
      </c>
    </row>
    <row r="221" spans="5:5" x14ac:dyDescent="0.3">
      <c r="E221">
        <v>7.3568389387157263E-2</v>
      </c>
    </row>
    <row r="222" spans="5:5" x14ac:dyDescent="0.3">
      <c r="E222">
        <v>7.1931093013754402E-2</v>
      </c>
    </row>
    <row r="223" spans="5:5" x14ac:dyDescent="0.3">
      <c r="E223">
        <v>7.4319934555663145E-2</v>
      </c>
    </row>
    <row r="224" spans="5:5" x14ac:dyDescent="0.3">
      <c r="E224">
        <v>7.5227845427504367E-2</v>
      </c>
    </row>
    <row r="225" spans="5:5" x14ac:dyDescent="0.3">
      <c r="E225">
        <v>7.4470793823495002E-2</v>
      </c>
    </row>
    <row r="226" spans="5:5" x14ac:dyDescent="0.3">
      <c r="E226">
        <v>7.2821422668313679E-2</v>
      </c>
    </row>
    <row r="227" spans="5:5" x14ac:dyDescent="0.3">
      <c r="E227">
        <v>7.0900669298448668E-2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zoomScale="85" zoomScaleNormal="85" workbookViewId="0">
      <pane xSplit="1" ySplit="4" topLeftCell="B65" activePane="bottomRight" state="frozen"/>
      <selection pane="topRight" activeCell="C1" sqref="C1"/>
      <selection pane="bottomLeft" activeCell="A3" sqref="A3"/>
      <selection pane="bottomRight" activeCell="O71" sqref="O71"/>
    </sheetView>
  </sheetViews>
  <sheetFormatPr defaultRowHeight="16.5" x14ac:dyDescent="0.3"/>
  <cols>
    <col min="1" max="1" width="12.75" bestFit="1" customWidth="1"/>
    <col min="12" max="12" width="9.5" customWidth="1"/>
    <col min="14" max="14" width="9.5" customWidth="1"/>
  </cols>
  <sheetData>
    <row r="1" spans="1:21" x14ac:dyDescent="0.3">
      <c r="C1" s="15" t="s">
        <v>19</v>
      </c>
      <c r="D1" s="26">
        <f>SUM(D5:D81)</f>
        <v>439.50010000000015</v>
      </c>
      <c r="F1" s="26">
        <f>SUM(F5:F82)</f>
        <v>16.132472954000001</v>
      </c>
      <c r="G1" s="13"/>
      <c r="H1" s="26">
        <f>SUM(H5:H82)</f>
        <v>0.52455365919999997</v>
      </c>
      <c r="I1" s="33"/>
      <c r="J1" s="26">
        <f>SUM(J5:J82)</f>
        <v>1.463529220524568</v>
      </c>
      <c r="K1" s="13"/>
      <c r="L1" s="26">
        <f>SUM(L5:L82)</f>
        <v>0.10633132993135783</v>
      </c>
      <c r="N1" s="26">
        <f>SUM(N5:N82)</f>
        <v>2.8712084611999993</v>
      </c>
    </row>
    <row r="2" spans="1:21" x14ac:dyDescent="0.3">
      <c r="E2" s="13"/>
      <c r="F2" s="13"/>
      <c r="G2" s="13"/>
      <c r="H2" s="13"/>
      <c r="I2" s="13"/>
      <c r="J2" s="13"/>
      <c r="K2" s="13"/>
      <c r="L2" s="13"/>
      <c r="M2" s="13"/>
    </row>
    <row r="3" spans="1:21" s="15" customFormat="1" x14ac:dyDescent="0.3">
      <c r="A3" s="55" t="s">
        <v>0</v>
      </c>
      <c r="B3" s="56" t="s">
        <v>2</v>
      </c>
      <c r="C3" s="15" t="s">
        <v>3</v>
      </c>
      <c r="D3" s="15" t="s">
        <v>23</v>
      </c>
      <c r="E3" s="15" t="s">
        <v>4</v>
      </c>
      <c r="F3" s="15" t="s">
        <v>4</v>
      </c>
      <c r="G3" s="15" t="s">
        <v>5</v>
      </c>
      <c r="H3" s="15" t="s">
        <v>5</v>
      </c>
      <c r="I3" s="15" t="s">
        <v>6</v>
      </c>
      <c r="K3" s="15" t="s">
        <v>7</v>
      </c>
      <c r="M3" s="15" t="s">
        <v>18</v>
      </c>
    </row>
    <row r="4" spans="1:21" x14ac:dyDescent="0.3">
      <c r="A4" s="1"/>
      <c r="B4" s="1"/>
      <c r="C4" t="s">
        <v>8</v>
      </c>
      <c r="D4" t="s">
        <v>9</v>
      </c>
      <c r="E4" t="s">
        <v>13</v>
      </c>
      <c r="F4" t="s">
        <v>24</v>
      </c>
      <c r="G4" t="s">
        <v>13</v>
      </c>
      <c r="H4" t="s">
        <v>24</v>
      </c>
      <c r="I4" t="s">
        <v>13</v>
      </c>
      <c r="J4" t="s">
        <v>24</v>
      </c>
      <c r="K4" t="s">
        <v>13</v>
      </c>
      <c r="L4" t="s">
        <v>24</v>
      </c>
      <c r="M4" t="s">
        <v>13</v>
      </c>
      <c r="N4" t="s">
        <v>24</v>
      </c>
    </row>
    <row r="5" spans="1:21" x14ac:dyDescent="0.3">
      <c r="A5" s="19">
        <v>41456</v>
      </c>
      <c r="B5" s="3">
        <v>0.49305555555555558</v>
      </c>
      <c r="C5" s="13">
        <v>7.0461787489096733E-2</v>
      </c>
      <c r="D5" s="13">
        <v>2.3479999999999999</v>
      </c>
      <c r="E5" s="27">
        <v>1.3</v>
      </c>
      <c r="F5" s="11">
        <f>$D5*E5/100</f>
        <v>3.0523999999999999E-2</v>
      </c>
      <c r="G5" s="24">
        <v>0.10100000000000001</v>
      </c>
      <c r="H5" s="11">
        <f>$D5*G5/100</f>
        <v>2.37148E-3</v>
      </c>
      <c r="I5" s="28">
        <v>3.0000000000000001E-3</v>
      </c>
      <c r="J5" s="11">
        <f>$D5*I5/100</f>
        <v>7.0439999999999996E-5</v>
      </c>
      <c r="K5" s="28">
        <v>2.9999999999999997E-4</v>
      </c>
      <c r="L5" s="11">
        <f>$D5*K5/100</f>
        <v>7.043999999999999E-6</v>
      </c>
      <c r="M5" s="24">
        <v>2.0710000000000002</v>
      </c>
      <c r="N5" s="11">
        <f>$D5*M5/100</f>
        <v>4.8627080000000003E-2</v>
      </c>
    </row>
    <row r="6" spans="1:21" x14ac:dyDescent="0.3">
      <c r="A6" s="19">
        <v>41457</v>
      </c>
      <c r="B6" s="3">
        <v>0.88541666666666663</v>
      </c>
      <c r="C6" s="13">
        <v>0.72639560752274368</v>
      </c>
      <c r="D6" s="13">
        <v>15.018800000000001</v>
      </c>
      <c r="E6" s="27">
        <v>2.7989999999999999</v>
      </c>
      <c r="F6" s="11">
        <f t="shared" ref="F6:F69" si="0">$D6*E6/100</f>
        <v>0.42037621200000003</v>
      </c>
      <c r="G6" s="24">
        <v>0.13</v>
      </c>
      <c r="H6" s="11">
        <f>$D6*G6/100</f>
        <v>1.9524440000000001E-2</v>
      </c>
      <c r="I6" s="28">
        <v>8.2257960187017906E-2</v>
      </c>
      <c r="J6" s="11">
        <f>$D6*I6/100</f>
        <v>1.2354158524567846E-2</v>
      </c>
      <c r="K6" s="28">
        <v>2.6096847493527298E-2</v>
      </c>
      <c r="L6" s="11">
        <f>$D6*K6/100</f>
        <v>3.9194333313578786E-3</v>
      </c>
      <c r="M6" s="24">
        <v>0.8659</v>
      </c>
      <c r="N6" s="11">
        <f>$D6*M6/100</f>
        <v>0.13004778919999999</v>
      </c>
    </row>
    <row r="7" spans="1:21" x14ac:dyDescent="0.3">
      <c r="A7" s="19">
        <v>41460</v>
      </c>
      <c r="B7" s="3">
        <v>0.33680555555555558</v>
      </c>
      <c r="C7" s="13">
        <v>0.17462622132657557</v>
      </c>
      <c r="D7" s="13">
        <v>12.350099999999999</v>
      </c>
      <c r="E7" s="27">
        <v>1.89</v>
      </c>
      <c r="F7" s="11">
        <f t="shared" si="0"/>
        <v>0.23341688999999999</v>
      </c>
      <c r="G7" s="24">
        <v>0.19700000000000001</v>
      </c>
      <c r="H7" s="11">
        <f t="shared" ref="H7:H10" si="1">$D7*G7/100</f>
        <v>2.4329697000000001E-2</v>
      </c>
      <c r="I7" s="28">
        <v>1.77E-2</v>
      </c>
      <c r="J7" s="11">
        <f t="shared" ref="J7:J10" si="2">$D7*I7/100</f>
        <v>2.1859676999999998E-3</v>
      </c>
      <c r="K7" s="28">
        <v>1.2999999999999999E-3</v>
      </c>
      <c r="L7" s="11">
        <f t="shared" ref="L7:L10" si="3">$D7*K7/100</f>
        <v>1.6055129999999998E-4</v>
      </c>
      <c r="M7" s="24">
        <v>1.0820000000000001</v>
      </c>
      <c r="N7" s="11">
        <f t="shared" ref="N7:N10" si="4">$D7*M7/100</f>
        <v>0.13362808200000001</v>
      </c>
    </row>
    <row r="8" spans="1:21" x14ac:dyDescent="0.3">
      <c r="A8" s="19">
        <v>41462</v>
      </c>
      <c r="B8" s="3">
        <v>0.72916666666666663</v>
      </c>
      <c r="C8" s="13">
        <v>0.10805217815708984</v>
      </c>
      <c r="D8" s="13">
        <v>1.8460000000000001</v>
      </c>
      <c r="E8" s="27">
        <v>2.11</v>
      </c>
      <c r="F8" s="11">
        <f t="shared" si="0"/>
        <v>3.8950600000000002E-2</v>
      </c>
      <c r="G8" s="24">
        <v>8.8999999999999996E-2</v>
      </c>
      <c r="H8" s="11">
        <f t="shared" si="1"/>
        <v>1.6429399999999999E-3</v>
      </c>
      <c r="I8" s="28">
        <v>1.83E-2</v>
      </c>
      <c r="J8" s="11">
        <f t="shared" si="2"/>
        <v>3.3781799999999998E-4</v>
      </c>
      <c r="K8" s="28">
        <v>1.1000000000000001E-3</v>
      </c>
      <c r="L8" s="11">
        <f t="shared" si="3"/>
        <v>2.0306000000000002E-5</v>
      </c>
      <c r="M8" s="24">
        <v>0.98099999999999998</v>
      </c>
      <c r="N8" s="11">
        <f t="shared" si="4"/>
        <v>1.8109260000000002E-2</v>
      </c>
    </row>
    <row r="9" spans="1:21" x14ac:dyDescent="0.3">
      <c r="A9" s="19">
        <v>41462</v>
      </c>
      <c r="B9" s="3">
        <v>0.85416666666666663</v>
      </c>
      <c r="C9" s="13">
        <v>0.10561546663128747</v>
      </c>
      <c r="D9" s="13">
        <v>0.3075</v>
      </c>
      <c r="E9" s="27">
        <v>2.25</v>
      </c>
      <c r="F9" s="11">
        <f t="shared" si="0"/>
        <v>6.9187500000000004E-3</v>
      </c>
      <c r="G9" s="24">
        <v>0.14499999999999999</v>
      </c>
      <c r="H9" s="11">
        <f t="shared" si="1"/>
        <v>4.4587499999999993E-4</v>
      </c>
      <c r="I9" s="28">
        <v>2.0899999999999998E-2</v>
      </c>
      <c r="J9" s="11">
        <f t="shared" si="2"/>
        <v>6.4267499999999994E-5</v>
      </c>
      <c r="K9" s="28">
        <v>1.6999999999999999E-3</v>
      </c>
      <c r="L9" s="11">
        <f t="shared" si="3"/>
        <v>5.2275000000000003E-6</v>
      </c>
      <c r="M9" s="24">
        <v>0.88800000000000001</v>
      </c>
      <c r="N9" s="11">
        <f t="shared" si="4"/>
        <v>2.7306000000000001E-3</v>
      </c>
    </row>
    <row r="10" spans="1:21" x14ac:dyDescent="0.3">
      <c r="A10" s="19">
        <v>41462</v>
      </c>
      <c r="B10" s="3">
        <v>0.9375</v>
      </c>
      <c r="C10" s="13">
        <v>0.11477910866940956</v>
      </c>
      <c r="D10" s="13">
        <v>0.44359999999999999</v>
      </c>
      <c r="E10" s="27">
        <v>2.29</v>
      </c>
      <c r="F10" s="11">
        <f t="shared" si="0"/>
        <v>1.0158439999999999E-2</v>
      </c>
      <c r="G10" s="24">
        <v>7.9000000000000001E-2</v>
      </c>
      <c r="H10" s="11">
        <f t="shared" si="1"/>
        <v>3.5044400000000005E-4</v>
      </c>
      <c r="I10" s="28">
        <v>1.9300000000000001E-2</v>
      </c>
      <c r="J10" s="11">
        <f t="shared" si="2"/>
        <v>8.5614799999999999E-5</v>
      </c>
      <c r="K10" s="28">
        <v>1.6000000000000001E-3</v>
      </c>
      <c r="L10" s="11">
        <f t="shared" si="3"/>
        <v>7.0976000000000005E-6</v>
      </c>
      <c r="M10" s="24">
        <v>0.998</v>
      </c>
      <c r="N10" s="11">
        <f t="shared" si="4"/>
        <v>4.4271279999999998E-3</v>
      </c>
    </row>
    <row r="11" spans="1:21" x14ac:dyDescent="0.3">
      <c r="A11" s="2">
        <v>41463</v>
      </c>
      <c r="B11" s="3">
        <v>2.0833333333333332E-2</v>
      </c>
      <c r="C11" s="47">
        <v>9.8325913119911831E-2</v>
      </c>
      <c r="D11" s="13">
        <v>0.2051</v>
      </c>
      <c r="E11" s="12">
        <v>1.9450000000000001</v>
      </c>
      <c r="F11" s="11">
        <f t="shared" si="0"/>
        <v>3.9891950000000001E-3</v>
      </c>
      <c r="G11" s="43">
        <v>0.13100000000000001</v>
      </c>
      <c r="H11" s="1">
        <f>($D11+$D12)*G11/100</f>
        <v>4.1592500000000004E-4</v>
      </c>
      <c r="I11" s="32">
        <v>2.75E-2</v>
      </c>
      <c r="J11" s="1">
        <f>($D11+$D12)*I11/100</f>
        <v>8.7312499999999988E-5</v>
      </c>
      <c r="K11" s="32">
        <v>1.6999999999999999E-3</v>
      </c>
      <c r="L11" s="1">
        <f>($D11+$D12)*K11/100</f>
        <v>5.3974999999999996E-6</v>
      </c>
      <c r="M11" s="44">
        <v>0.998</v>
      </c>
      <c r="N11" s="1">
        <f>($D11+$D12)*M11/100</f>
        <v>3.1686500000000003E-3</v>
      </c>
    </row>
    <row r="12" spans="1:21" x14ac:dyDescent="0.3">
      <c r="A12" s="2">
        <v>41463</v>
      </c>
      <c r="B12" s="3">
        <v>0.10416666666666667</v>
      </c>
      <c r="C12" s="47">
        <v>0.11244525620097463</v>
      </c>
      <c r="D12" s="13">
        <v>0.1124</v>
      </c>
      <c r="E12" s="12">
        <v>2.5019999999999998</v>
      </c>
      <c r="F12" s="11">
        <f t="shared" si="0"/>
        <v>2.8122479999999998E-3</v>
      </c>
      <c r="G12" s="44"/>
      <c r="H12" s="1"/>
      <c r="I12" s="32"/>
      <c r="J12" s="1"/>
      <c r="K12" s="32"/>
      <c r="L12" s="1"/>
      <c r="M12" s="44"/>
      <c r="N12" s="1"/>
    </row>
    <row r="13" spans="1:21" x14ac:dyDescent="0.3">
      <c r="A13" s="4">
        <v>41463</v>
      </c>
      <c r="B13" s="5">
        <v>0.14583333333333334</v>
      </c>
      <c r="C13" s="48">
        <v>0.13363826088152278</v>
      </c>
      <c r="D13" s="13">
        <v>0.1336</v>
      </c>
      <c r="E13" s="12">
        <v>3.2690000000000001</v>
      </c>
      <c r="F13" s="11">
        <f t="shared" si="0"/>
        <v>4.3673840000000002E-3</v>
      </c>
      <c r="G13" s="44">
        <v>0.23599999999999999</v>
      </c>
      <c r="H13" s="1">
        <f>$D13*G13/100</f>
        <v>3.1529599999999996E-4</v>
      </c>
      <c r="I13" s="32">
        <v>1.8499999999999999E-2</v>
      </c>
      <c r="J13" s="1">
        <f>$D13*I13/100</f>
        <v>2.4715999999999998E-5</v>
      </c>
      <c r="K13" s="32">
        <v>1.4E-3</v>
      </c>
      <c r="L13" s="1">
        <f>$D13*K13/100</f>
        <v>1.8703999999999999E-6</v>
      </c>
      <c r="M13" s="44">
        <v>0.90600000000000003</v>
      </c>
      <c r="N13" s="1">
        <f>$D13*M13/100</f>
        <v>1.210416E-3</v>
      </c>
      <c r="U13" s="29"/>
    </row>
    <row r="14" spans="1:21" x14ac:dyDescent="0.3">
      <c r="A14" s="2">
        <v>41463</v>
      </c>
      <c r="B14" s="3">
        <v>0.1875</v>
      </c>
      <c r="C14" s="47">
        <v>0.1938534635971596</v>
      </c>
      <c r="D14" s="13">
        <v>0.19389999999999999</v>
      </c>
      <c r="E14" s="12">
        <v>3.3039999999999998</v>
      </c>
      <c r="F14" s="11">
        <f t="shared" si="0"/>
        <v>6.4064559999999996E-3</v>
      </c>
      <c r="G14" s="44">
        <v>0.28499999999999998</v>
      </c>
      <c r="H14" s="1">
        <f t="shared" ref="H14:J21" si="5">$D14*G14/100</f>
        <v>5.526149999999999E-4</v>
      </c>
      <c r="I14" s="32">
        <v>0.22950000000000001</v>
      </c>
      <c r="J14" s="1">
        <f t="shared" si="5"/>
        <v>4.4500049999999998E-4</v>
      </c>
      <c r="K14" s="32">
        <v>1.8100000000000002E-2</v>
      </c>
      <c r="L14" s="1">
        <f t="shared" ref="L14:N14" si="6">$D14*K14/100</f>
        <v>3.5095899999999997E-5</v>
      </c>
      <c r="M14" s="44">
        <v>1.091</v>
      </c>
      <c r="N14" s="1">
        <f t="shared" si="6"/>
        <v>2.1154489999999997E-3</v>
      </c>
      <c r="U14" s="29"/>
    </row>
    <row r="15" spans="1:21" x14ac:dyDescent="0.3">
      <c r="A15" s="2">
        <v>41463</v>
      </c>
      <c r="B15" s="3">
        <v>0.22916666666666666</v>
      </c>
      <c r="C15" s="47">
        <v>0.28418959019780954</v>
      </c>
      <c r="D15" s="13">
        <v>0.28420000000000001</v>
      </c>
      <c r="E15" s="12">
        <v>3.7559999999999998</v>
      </c>
      <c r="F15" s="11">
        <f t="shared" si="0"/>
        <v>1.0674551999999999E-2</v>
      </c>
      <c r="G15" s="44">
        <v>0.55400000000000005</v>
      </c>
      <c r="H15" s="1">
        <f t="shared" si="5"/>
        <v>1.5744680000000003E-3</v>
      </c>
      <c r="I15" s="32">
        <v>0.35049999999999998</v>
      </c>
      <c r="J15" s="1">
        <f t="shared" si="5"/>
        <v>9.9612099999999999E-4</v>
      </c>
      <c r="K15" s="32">
        <v>2.29E-2</v>
      </c>
      <c r="L15" s="1">
        <f t="shared" ref="L15:N15" si="7">$D15*K15/100</f>
        <v>6.5081800000000011E-5</v>
      </c>
      <c r="M15" s="44">
        <v>0.52600000000000002</v>
      </c>
      <c r="N15" s="1">
        <f t="shared" si="7"/>
        <v>1.4948920000000003E-3</v>
      </c>
    </row>
    <row r="16" spans="1:21" x14ac:dyDescent="0.3">
      <c r="A16" s="2">
        <v>41463</v>
      </c>
      <c r="B16" s="3">
        <v>0.27083333333333331</v>
      </c>
      <c r="C16" s="47">
        <v>0.64577423618227714</v>
      </c>
      <c r="D16" s="13">
        <v>0.64580000000000004</v>
      </c>
      <c r="E16" s="12">
        <v>5.6879999999999997</v>
      </c>
      <c r="F16" s="11">
        <f t="shared" si="0"/>
        <v>3.6733104000000003E-2</v>
      </c>
      <c r="G16" s="44">
        <v>0.13800000000000001</v>
      </c>
      <c r="H16" s="1">
        <f t="shared" si="5"/>
        <v>8.9120400000000015E-4</v>
      </c>
      <c r="I16" s="32">
        <v>3.7342</v>
      </c>
      <c r="J16" s="1">
        <f t="shared" si="5"/>
        <v>2.4115463600000001E-2</v>
      </c>
      <c r="K16" s="32">
        <v>0.23910000000000001</v>
      </c>
      <c r="L16" s="1">
        <f t="shared" ref="L16:N16" si="8">$D16*K16/100</f>
        <v>1.5441078000000003E-3</v>
      </c>
      <c r="M16" s="44">
        <v>1.0069999999999999</v>
      </c>
      <c r="N16" s="1">
        <f t="shared" si="8"/>
        <v>6.5032060000000001E-3</v>
      </c>
    </row>
    <row r="17" spans="1:15" x14ac:dyDescent="0.3">
      <c r="A17" s="2">
        <v>41463</v>
      </c>
      <c r="B17" s="3">
        <v>0.3125</v>
      </c>
      <c r="C17" s="47">
        <v>1.7591622873327615</v>
      </c>
      <c r="D17" s="13">
        <v>1.7592000000000001</v>
      </c>
      <c r="E17" s="12">
        <v>6.8689999999999998</v>
      </c>
      <c r="F17" s="11">
        <f t="shared" si="0"/>
        <v>0.12083944800000002</v>
      </c>
      <c r="G17" s="44">
        <v>0.18</v>
      </c>
      <c r="H17" s="1">
        <f t="shared" si="5"/>
        <v>3.1665600000000001E-3</v>
      </c>
      <c r="I17" s="32">
        <v>8.6494999999999997</v>
      </c>
      <c r="J17" s="1">
        <f t="shared" si="5"/>
        <v>0.15216200399999999</v>
      </c>
      <c r="K17" s="32">
        <v>0.59530000000000005</v>
      </c>
      <c r="L17" s="1">
        <f t="shared" ref="L17:N17" si="9">$D17*K17/100</f>
        <v>1.0472517600000002E-2</v>
      </c>
      <c r="M17" s="44">
        <v>1.048</v>
      </c>
      <c r="N17" s="1">
        <f t="shared" si="9"/>
        <v>1.8436416000000001E-2</v>
      </c>
    </row>
    <row r="18" spans="1:15" x14ac:dyDescent="0.3">
      <c r="A18" s="2">
        <v>41463</v>
      </c>
      <c r="B18" s="3">
        <v>0.35416666666666669</v>
      </c>
      <c r="C18" s="47">
        <v>3.1563113399254199</v>
      </c>
      <c r="D18" s="13">
        <v>3.1562999999999999</v>
      </c>
      <c r="E18" s="12">
        <v>6.9089999999999998</v>
      </c>
      <c r="F18" s="11">
        <f t="shared" si="0"/>
        <v>0.218068767</v>
      </c>
      <c r="G18" s="44">
        <v>0.23100000000000001</v>
      </c>
      <c r="H18" s="1">
        <f t="shared" si="5"/>
        <v>7.2910529999999996E-3</v>
      </c>
      <c r="I18" s="32">
        <v>4.9180000000000001</v>
      </c>
      <c r="J18" s="1">
        <f t="shared" si="5"/>
        <v>0.15522683400000001</v>
      </c>
      <c r="K18" s="32">
        <v>0.38019999999999998</v>
      </c>
      <c r="L18" s="1">
        <f t="shared" ref="L18:N18" si="10">$D18*K18/100</f>
        <v>1.2000252599999999E-2</v>
      </c>
      <c r="M18" s="44">
        <v>1.2090000000000001</v>
      </c>
      <c r="N18" s="1">
        <f t="shared" si="10"/>
        <v>3.8159667000000001E-2</v>
      </c>
    </row>
    <row r="19" spans="1:15" x14ac:dyDescent="0.3">
      <c r="A19" s="2">
        <v>41463</v>
      </c>
      <c r="B19" s="3">
        <v>0.39583333333333331</v>
      </c>
      <c r="C19" s="47">
        <v>2.2816471537482097</v>
      </c>
      <c r="D19" s="13">
        <v>4.1756000000000002</v>
      </c>
      <c r="E19" s="12">
        <v>6.157</v>
      </c>
      <c r="F19" s="11">
        <f t="shared" si="0"/>
        <v>0.25709169200000004</v>
      </c>
      <c r="G19" s="44">
        <v>0.20300000000000001</v>
      </c>
      <c r="H19" s="1">
        <f t="shared" si="5"/>
        <v>8.4764680000000009E-3</v>
      </c>
      <c r="I19" s="32">
        <v>0.40329999999999999</v>
      </c>
      <c r="J19" s="1">
        <f t="shared" si="5"/>
        <v>1.68401948E-2</v>
      </c>
      <c r="K19" s="32">
        <v>3.5400000000000001E-2</v>
      </c>
      <c r="L19" s="1">
        <f t="shared" ref="L19:N19" si="11">$D19*K19/100</f>
        <v>1.4781624000000002E-3</v>
      </c>
      <c r="M19" s="44">
        <v>1.1359999999999999</v>
      </c>
      <c r="N19" s="1">
        <f t="shared" si="11"/>
        <v>4.7434815999999998E-2</v>
      </c>
    </row>
    <row r="20" spans="1:15" x14ac:dyDescent="0.3">
      <c r="A20" s="2">
        <v>41463</v>
      </c>
      <c r="B20" s="3">
        <v>0.625</v>
      </c>
      <c r="C20" s="47">
        <v>1.7411006299291831</v>
      </c>
      <c r="D20" s="13">
        <v>10.5646</v>
      </c>
      <c r="E20" s="12">
        <v>4.7320000000000002</v>
      </c>
      <c r="F20" s="11">
        <f t="shared" si="0"/>
        <v>0.49991687200000001</v>
      </c>
      <c r="G20" s="44">
        <v>0.152</v>
      </c>
      <c r="H20" s="1">
        <f t="shared" si="5"/>
        <v>1.6058191999999999E-2</v>
      </c>
      <c r="I20" s="32">
        <v>9.3100000000000002E-2</v>
      </c>
      <c r="J20" s="1">
        <f t="shared" si="5"/>
        <v>9.8356426000000014E-3</v>
      </c>
      <c r="K20" s="32">
        <v>7.4999999999999997E-3</v>
      </c>
      <c r="L20" s="1">
        <f t="shared" ref="L20:N20" si="12">$D20*K20/100</f>
        <v>7.9234499999999996E-4</v>
      </c>
      <c r="M20" s="44">
        <v>0.56799999999999995</v>
      </c>
      <c r="N20" s="1">
        <f t="shared" si="12"/>
        <v>6.0006927999999994E-2</v>
      </c>
    </row>
    <row r="21" spans="1:15" x14ac:dyDescent="0.3">
      <c r="A21" s="2">
        <v>41463</v>
      </c>
      <c r="B21" s="3">
        <v>0.70833333333333337</v>
      </c>
      <c r="C21" s="47">
        <v>1.9513255271373748</v>
      </c>
      <c r="D21" s="13">
        <v>3.6095999999999999</v>
      </c>
      <c r="E21" s="12">
        <v>4.6740000000000004</v>
      </c>
      <c r="F21" s="11">
        <f t="shared" si="0"/>
        <v>0.16871270399999999</v>
      </c>
      <c r="G21" s="44">
        <v>0.1202</v>
      </c>
      <c r="H21" s="1">
        <f t="shared" si="5"/>
        <v>4.3387391999999995E-3</v>
      </c>
      <c r="I21" s="32">
        <v>2.0799999999999999E-2</v>
      </c>
      <c r="J21" s="1">
        <f t="shared" si="5"/>
        <v>7.5079679999999992E-4</v>
      </c>
      <c r="K21" s="32">
        <v>1.9E-3</v>
      </c>
      <c r="L21" s="1">
        <f t="shared" ref="L21:N21" si="13">$D21*K21/100</f>
        <v>6.8582400000000003E-5</v>
      </c>
      <c r="M21" s="44">
        <v>0.54400000000000004</v>
      </c>
      <c r="N21" s="1">
        <f t="shared" si="13"/>
        <v>1.9636224000000001E-2</v>
      </c>
      <c r="O21" s="30"/>
    </row>
    <row r="22" spans="1:15" x14ac:dyDescent="0.3">
      <c r="A22" s="2">
        <v>41463</v>
      </c>
      <c r="B22" s="3">
        <v>0.75</v>
      </c>
      <c r="C22" s="47">
        <v>1.8813974151695674</v>
      </c>
      <c r="D22" s="13">
        <v>3.7764000000000002</v>
      </c>
      <c r="E22" s="12">
        <v>4.63</v>
      </c>
      <c r="F22" s="11">
        <f t="shared" si="0"/>
        <v>0.17484732</v>
      </c>
      <c r="G22" s="44">
        <v>0.17</v>
      </c>
      <c r="H22" s="1">
        <f>($D22+$D23)*G22/100</f>
        <v>1.4572910000000001E-2</v>
      </c>
      <c r="I22" s="32">
        <v>9.7999999999999997E-3</v>
      </c>
      <c r="J22" s="1">
        <f>($D22+$D23)*I22/100</f>
        <v>8.400854000000001E-4</v>
      </c>
      <c r="K22" s="32">
        <v>8.0000000000000004E-4</v>
      </c>
      <c r="L22" s="1">
        <f>($D22+$D23)*K22/100</f>
        <v>6.8578400000000007E-5</v>
      </c>
      <c r="M22" s="44">
        <v>0.66500000000000004</v>
      </c>
      <c r="N22" s="1">
        <f>($D22+$D23)*M22/100</f>
        <v>5.7005795000000005E-2</v>
      </c>
      <c r="O22" s="31"/>
    </row>
    <row r="23" spans="1:15" x14ac:dyDescent="0.3">
      <c r="A23" s="2">
        <v>41463</v>
      </c>
      <c r="B23" s="3">
        <v>0.875</v>
      </c>
      <c r="C23" s="47">
        <v>1.6120473286322239</v>
      </c>
      <c r="D23" s="13">
        <v>4.7958999999999996</v>
      </c>
      <c r="E23" s="12">
        <v>4.5190000000000001</v>
      </c>
      <c r="F23" s="11">
        <f t="shared" si="0"/>
        <v>0.21672672100000001</v>
      </c>
      <c r="G23" s="44"/>
      <c r="H23" s="1"/>
      <c r="I23" s="32"/>
      <c r="J23" s="1"/>
      <c r="K23" s="32"/>
      <c r="L23" s="1"/>
      <c r="M23" s="44"/>
      <c r="N23" s="1"/>
      <c r="O23" s="31"/>
    </row>
    <row r="24" spans="1:15" x14ac:dyDescent="0.3">
      <c r="A24" s="6">
        <v>41464</v>
      </c>
      <c r="B24" s="3">
        <v>4.1666666666666664E-2</v>
      </c>
      <c r="C24" s="47">
        <v>1.3371821911979744</v>
      </c>
      <c r="D24" s="13">
        <v>5.8696000000000002</v>
      </c>
      <c r="E24" s="12">
        <v>4.4039999999999999</v>
      </c>
      <c r="F24" s="11">
        <f t="shared" si="0"/>
        <v>0.25849718399999999</v>
      </c>
      <c r="G24" s="44">
        <v>0.183</v>
      </c>
      <c r="H24" s="1">
        <f>($D24+$D25)*G24/100</f>
        <v>2.277069E-2</v>
      </c>
      <c r="I24" s="32">
        <v>1.2699999999999999E-2</v>
      </c>
      <c r="J24" s="1">
        <f>($D24+$D25)*I24/100</f>
        <v>1.5802610000000001E-3</v>
      </c>
      <c r="K24" s="32">
        <v>1.1000000000000001E-3</v>
      </c>
      <c r="L24" s="1">
        <f>($D24+$D25)*K24/100</f>
        <v>1.3687300000000003E-4</v>
      </c>
      <c r="M24" s="44">
        <v>0.41099999999999998</v>
      </c>
      <c r="N24" s="1">
        <f>($D24+$D25)*M24/100</f>
        <v>5.1140730000000002E-2</v>
      </c>
      <c r="O24" s="31"/>
    </row>
    <row r="25" spans="1:15" x14ac:dyDescent="0.3">
      <c r="A25" s="6">
        <v>41464</v>
      </c>
      <c r="B25" s="3">
        <v>0.20833333333333334</v>
      </c>
      <c r="C25" s="47">
        <v>1.2558955290230671</v>
      </c>
      <c r="D25" s="13">
        <v>6.5734000000000004</v>
      </c>
      <c r="E25" s="12">
        <v>3.742</v>
      </c>
      <c r="F25" s="11">
        <f t="shared" si="0"/>
        <v>0.24597662800000003</v>
      </c>
      <c r="G25" s="44"/>
      <c r="H25" s="1"/>
      <c r="I25" s="32"/>
      <c r="J25" s="1"/>
      <c r="K25" s="32"/>
      <c r="L25" s="1"/>
      <c r="M25" s="44"/>
      <c r="N25" s="1"/>
      <c r="O25" s="31"/>
    </row>
    <row r="26" spans="1:15" x14ac:dyDescent="0.3">
      <c r="A26" s="6">
        <v>41464</v>
      </c>
      <c r="B26" s="3">
        <v>0.41666666666666669</v>
      </c>
      <c r="C26" s="47">
        <v>1.2990915004170958</v>
      </c>
      <c r="D26" s="13">
        <v>8.1320999999999994</v>
      </c>
      <c r="E26" s="12">
        <v>3.5369999999999999</v>
      </c>
      <c r="F26" s="11">
        <f t="shared" si="0"/>
        <v>0.28763237699999999</v>
      </c>
      <c r="G26" s="43">
        <v>2.4E-2</v>
      </c>
      <c r="H26" s="1">
        <f>($D26+$D27)*G26/100</f>
        <v>3.7929599999999997E-3</v>
      </c>
      <c r="I26" s="32">
        <v>1.18E-2</v>
      </c>
      <c r="J26" s="1">
        <f>($D26+$D27)*I26/100</f>
        <v>1.8648719999999996E-3</v>
      </c>
      <c r="K26" s="32">
        <v>6.9999999999999999E-4</v>
      </c>
      <c r="L26" s="1">
        <f>($D26+$D27)*K26/100</f>
        <v>1.10628E-4</v>
      </c>
      <c r="M26" s="44">
        <v>0.40300000000000002</v>
      </c>
      <c r="N26" s="1">
        <f>($D26+$D27)*M26/100</f>
        <v>6.3690120000000003E-2</v>
      </c>
      <c r="O26" s="31"/>
    </row>
    <row r="27" spans="1:15" x14ac:dyDescent="0.3">
      <c r="A27" s="6">
        <v>41464</v>
      </c>
      <c r="B27" s="3">
        <v>0.75</v>
      </c>
      <c r="C27" s="47">
        <v>0.87958402004752778</v>
      </c>
      <c r="D27" s="13">
        <v>7.6718999999999999</v>
      </c>
      <c r="E27" s="12">
        <v>3.4620000000000002</v>
      </c>
      <c r="F27" s="11">
        <f t="shared" si="0"/>
        <v>0.26560117799999999</v>
      </c>
      <c r="G27" s="44"/>
      <c r="H27" s="1"/>
      <c r="I27" s="32"/>
      <c r="J27" s="1"/>
      <c r="K27" s="32"/>
      <c r="L27" s="1"/>
      <c r="M27" s="44"/>
      <c r="N27" s="1"/>
      <c r="O27" s="31"/>
    </row>
    <row r="28" spans="1:15" x14ac:dyDescent="0.3">
      <c r="A28" s="7">
        <v>41465</v>
      </c>
      <c r="C28" s="13">
        <v>0.69254292195480271</v>
      </c>
      <c r="D28" s="13">
        <v>19.628399999999999</v>
      </c>
      <c r="E28" s="12">
        <v>2.9670000000000001</v>
      </c>
      <c r="F28" s="11">
        <f t="shared" si="0"/>
        <v>0.58237462799999995</v>
      </c>
      <c r="G28" s="44">
        <v>0.1525</v>
      </c>
      <c r="H28" s="1">
        <f>$D28*G28/100</f>
        <v>2.9933310000000001E-2</v>
      </c>
      <c r="I28" s="32">
        <v>5.4000000000000003E-3</v>
      </c>
      <c r="J28" s="1">
        <f>$D28*I28/100</f>
        <v>1.0599335999999999E-3</v>
      </c>
      <c r="K28" s="32">
        <v>5.0000000000000001E-4</v>
      </c>
      <c r="L28" s="1">
        <f>$D28*K28/100</f>
        <v>9.814200000000001E-5</v>
      </c>
      <c r="M28" s="44">
        <v>0.27200000000000002</v>
      </c>
      <c r="N28" s="1">
        <f>$D28*M28/100</f>
        <v>5.3389248E-2</v>
      </c>
      <c r="O28" s="31"/>
    </row>
    <row r="29" spans="1:15" x14ac:dyDescent="0.3">
      <c r="A29" s="7">
        <v>41466</v>
      </c>
      <c r="B29" s="3">
        <v>0.29166666666666669</v>
      </c>
      <c r="C29" s="47">
        <v>0.62285218913825524</v>
      </c>
      <c r="D29" s="13">
        <v>5.3472</v>
      </c>
      <c r="E29" s="12">
        <v>5.0069999999999997</v>
      </c>
      <c r="F29" s="11">
        <f t="shared" si="0"/>
        <v>0.26773430399999998</v>
      </c>
      <c r="G29" s="44">
        <v>0.15</v>
      </c>
      <c r="H29" s="1">
        <f t="shared" ref="H29:J30" si="14">$D29*G29/100</f>
        <v>8.0207999999999998E-3</v>
      </c>
      <c r="I29" s="32">
        <v>7.0499999999999993E-2</v>
      </c>
      <c r="J29" s="1">
        <f t="shared" si="14"/>
        <v>3.7697759999999999E-3</v>
      </c>
      <c r="K29" s="32">
        <v>5.5999999999999999E-3</v>
      </c>
      <c r="L29" s="1">
        <f t="shared" ref="L29:N29" si="15">$D29*K29/100</f>
        <v>2.994432E-4</v>
      </c>
      <c r="M29" s="44">
        <v>0.47099999999999997</v>
      </c>
      <c r="N29" s="1">
        <f t="shared" si="15"/>
        <v>2.5185312000000001E-2</v>
      </c>
      <c r="O29" s="31"/>
    </row>
    <row r="30" spans="1:15" x14ac:dyDescent="0.3">
      <c r="A30" s="8">
        <v>41466</v>
      </c>
      <c r="B30" s="5">
        <v>0.375</v>
      </c>
      <c r="C30" s="48">
        <v>0.59515826059649779</v>
      </c>
      <c r="D30" s="13">
        <v>1.9786999999999999</v>
      </c>
      <c r="E30" s="12">
        <v>4.9770000000000003</v>
      </c>
      <c r="F30" s="11">
        <f t="shared" si="0"/>
        <v>9.8479898999999996E-2</v>
      </c>
      <c r="G30" s="44">
        <v>0.121</v>
      </c>
      <c r="H30" s="1">
        <f t="shared" si="14"/>
        <v>2.3942270000000001E-3</v>
      </c>
      <c r="I30" s="32">
        <v>8.6099999999999996E-2</v>
      </c>
      <c r="J30" s="1">
        <f t="shared" si="14"/>
        <v>1.7036606999999999E-3</v>
      </c>
      <c r="K30" s="32">
        <v>6.0000000000000001E-3</v>
      </c>
      <c r="L30" s="1">
        <f t="shared" ref="L30:N30" si="16">$D30*K30/100</f>
        <v>1.1872199999999999E-4</v>
      </c>
      <c r="M30" s="44">
        <v>0.84699999999999998</v>
      </c>
      <c r="N30" s="1">
        <f t="shared" si="16"/>
        <v>1.6759588999999998E-2</v>
      </c>
      <c r="O30" s="31"/>
    </row>
    <row r="31" spans="1:15" x14ac:dyDescent="0.3">
      <c r="A31" s="7">
        <v>41466</v>
      </c>
      <c r="B31" s="3">
        <v>0.45833333333333331</v>
      </c>
      <c r="C31" s="47">
        <v>1.1650306660363927</v>
      </c>
      <c r="D31" s="13">
        <v>2.7589999999999999</v>
      </c>
      <c r="E31" s="12">
        <v>3.7370000000000001</v>
      </c>
      <c r="F31" s="11">
        <f t="shared" si="0"/>
        <v>0.10310382999999999</v>
      </c>
      <c r="G31" s="44">
        <v>0.121</v>
      </c>
      <c r="H31" s="1">
        <f>($D31+$D32)*G31/100</f>
        <v>9.2193529999999996E-3</v>
      </c>
      <c r="I31" s="32">
        <v>4.8099999999999997E-2</v>
      </c>
      <c r="J31" s="1">
        <f>($D31+$D32)*I31/100</f>
        <v>3.6648832999999991E-3</v>
      </c>
      <c r="K31" s="32">
        <v>3.5000000000000001E-3</v>
      </c>
      <c r="L31" s="1">
        <f>($D31+$D32)*K31/100</f>
        <v>2.6667549999999997E-4</v>
      </c>
      <c r="M31" s="44">
        <v>0.505</v>
      </c>
      <c r="N31" s="1">
        <f>($D31+$D32)*M31/100</f>
        <v>3.8477464999999995E-2</v>
      </c>
      <c r="O31" s="31"/>
    </row>
    <row r="32" spans="1:15" x14ac:dyDescent="0.3">
      <c r="A32" s="7">
        <v>41466</v>
      </c>
      <c r="B32" s="3">
        <v>0.54166666666666663</v>
      </c>
      <c r="C32" s="47">
        <v>2.3147321042989804</v>
      </c>
      <c r="D32" s="13">
        <v>4.8602999999999996</v>
      </c>
      <c r="E32" s="12">
        <v>2.5569999999999999</v>
      </c>
      <c r="F32" s="11">
        <f t="shared" si="0"/>
        <v>0.12427787099999998</v>
      </c>
      <c r="G32" s="44"/>
      <c r="H32" s="1"/>
      <c r="I32" s="32"/>
      <c r="J32" s="1"/>
      <c r="K32" s="32"/>
      <c r="L32" s="1"/>
      <c r="M32" s="44"/>
      <c r="N32" s="1"/>
      <c r="O32" s="31"/>
    </row>
    <row r="33" spans="1:15" x14ac:dyDescent="0.3">
      <c r="A33" s="7">
        <v>41466</v>
      </c>
      <c r="B33" s="3">
        <v>0.625</v>
      </c>
      <c r="C33" s="47">
        <v>2.4035507241682614</v>
      </c>
      <c r="D33" s="13">
        <v>4.4703999999999997</v>
      </c>
      <c r="E33" s="12">
        <v>2.7109999999999999</v>
      </c>
      <c r="F33" s="11">
        <f t="shared" si="0"/>
        <v>0.12119254399999999</v>
      </c>
      <c r="G33" s="44">
        <v>0.121</v>
      </c>
      <c r="H33" s="1">
        <f>$D33*G33/100</f>
        <v>5.4091839999999992E-3</v>
      </c>
      <c r="I33" s="32">
        <v>8.0999999999999996E-3</v>
      </c>
      <c r="J33" s="1">
        <f>$D33*I33/100</f>
        <v>3.6210239999999997E-4</v>
      </c>
      <c r="K33" s="32">
        <v>6.9999999999999999E-4</v>
      </c>
      <c r="L33" s="1">
        <f>$D33*K33/100</f>
        <v>3.12928E-5</v>
      </c>
      <c r="M33" s="44">
        <v>0.78300000000000003</v>
      </c>
      <c r="N33" s="1">
        <f>$D33*M33/100</f>
        <v>3.5003232000000002E-2</v>
      </c>
      <c r="O33" s="31"/>
    </row>
    <row r="34" spans="1:15" x14ac:dyDescent="0.3">
      <c r="A34" s="7">
        <v>41466</v>
      </c>
      <c r="B34" s="3">
        <v>0.70833333333333337</v>
      </c>
      <c r="C34" s="47">
        <v>2.1148612905768296</v>
      </c>
      <c r="D34" s="13">
        <v>4.1430999999999996</v>
      </c>
      <c r="E34" s="12">
        <v>4.431</v>
      </c>
      <c r="F34" s="11">
        <f t="shared" si="0"/>
        <v>0.18358076099999998</v>
      </c>
      <c r="G34" s="45">
        <v>0.11600000000000001</v>
      </c>
      <c r="H34" s="1">
        <f t="shared" ref="H34:J37" si="17">$D34*G34/100</f>
        <v>4.8059959999999999E-3</v>
      </c>
      <c r="I34" s="32">
        <v>5.0099999999999999E-2</v>
      </c>
      <c r="J34" s="1">
        <f t="shared" si="17"/>
        <v>2.0756930999999996E-3</v>
      </c>
      <c r="K34" s="32">
        <v>3.0999999999999999E-3</v>
      </c>
      <c r="L34" s="1">
        <f t="shared" ref="L34:N34" si="18">$D34*K34/100</f>
        <v>1.2843609999999998E-4</v>
      </c>
      <c r="M34" s="44">
        <v>0.82899999999999996</v>
      </c>
      <c r="N34" s="1">
        <f t="shared" si="18"/>
        <v>3.4346298999999997E-2</v>
      </c>
      <c r="O34" s="31"/>
    </row>
    <row r="35" spans="1:15" x14ac:dyDescent="0.3">
      <c r="A35" s="7">
        <v>41466</v>
      </c>
      <c r="B35" s="3">
        <v>0.82291666666666663</v>
      </c>
      <c r="C35" s="47">
        <v>3.0712454504681936</v>
      </c>
      <c r="D35" s="13">
        <v>6.0602</v>
      </c>
      <c r="E35" s="12">
        <v>4.992</v>
      </c>
      <c r="F35" s="11">
        <f t="shared" si="0"/>
        <v>0.302525184</v>
      </c>
      <c r="G35" s="45">
        <v>0.17199999999999999</v>
      </c>
      <c r="H35" s="1">
        <f t="shared" si="17"/>
        <v>1.0423544E-2</v>
      </c>
      <c r="I35" s="32">
        <v>0.31009999999999999</v>
      </c>
      <c r="J35" s="1">
        <f t="shared" si="17"/>
        <v>1.8792680200000002E-2</v>
      </c>
      <c r="K35" s="32">
        <v>2.12E-2</v>
      </c>
      <c r="L35" s="1">
        <f t="shared" ref="L35:N35" si="19">$D35*K35/100</f>
        <v>1.2847624E-3</v>
      </c>
      <c r="M35" s="44">
        <v>0.79700000000000004</v>
      </c>
      <c r="N35" s="1">
        <f t="shared" si="19"/>
        <v>4.8299794E-2</v>
      </c>
      <c r="O35" s="31"/>
    </row>
    <row r="36" spans="1:15" x14ac:dyDescent="0.3">
      <c r="A36" s="7">
        <v>41466</v>
      </c>
      <c r="B36" s="3">
        <v>0.92361111111111116</v>
      </c>
      <c r="C36" s="47">
        <v>2.7238278776384321</v>
      </c>
      <c r="D36" s="13">
        <v>7.0045999999999999</v>
      </c>
      <c r="E36" s="12">
        <v>4.1319999999999997</v>
      </c>
      <c r="F36" s="11">
        <f t="shared" si="0"/>
        <v>0.28943007199999998</v>
      </c>
      <c r="G36" s="45">
        <v>0.15</v>
      </c>
      <c r="H36" s="1">
        <f t="shared" si="17"/>
        <v>1.05069E-2</v>
      </c>
      <c r="I36" s="32">
        <v>2.4299999999999999E-2</v>
      </c>
      <c r="J36" s="1">
        <f t="shared" si="17"/>
        <v>1.7021177999999998E-3</v>
      </c>
      <c r="K36" s="32">
        <v>2E-3</v>
      </c>
      <c r="L36" s="1">
        <f t="shared" ref="L36:N36" si="20">$D36*K36/100</f>
        <v>1.40092E-4</v>
      </c>
      <c r="M36" s="44">
        <v>0.78800000000000003</v>
      </c>
      <c r="N36" s="1">
        <f t="shared" si="20"/>
        <v>5.5196247999999996E-2</v>
      </c>
      <c r="O36" s="31"/>
    </row>
    <row r="37" spans="1:15" x14ac:dyDescent="0.3">
      <c r="A37" s="7">
        <v>41467</v>
      </c>
      <c r="B37" s="3">
        <v>5.2083333333333336E-2</v>
      </c>
      <c r="C37" s="47">
        <v>1.7753110742834508</v>
      </c>
      <c r="D37" s="13">
        <v>5.9638</v>
      </c>
      <c r="E37" s="12">
        <v>3.093</v>
      </c>
      <c r="F37" s="11">
        <f t="shared" si="0"/>
        <v>0.184460334</v>
      </c>
      <c r="G37" s="44">
        <v>0.14199999999999999</v>
      </c>
      <c r="H37" s="1">
        <f t="shared" si="17"/>
        <v>8.4685960000000001E-3</v>
      </c>
      <c r="I37" s="32">
        <v>1.9199999999999998E-2</v>
      </c>
      <c r="J37" s="1">
        <f t="shared" si="17"/>
        <v>1.1450496E-3</v>
      </c>
      <c r="K37" s="32">
        <v>1.2999999999999999E-3</v>
      </c>
      <c r="L37" s="1">
        <f t="shared" ref="L37:N37" si="21">$D37*K37/100</f>
        <v>7.7529399999999997E-5</v>
      </c>
      <c r="M37" s="44">
        <v>0.68799999999999994</v>
      </c>
      <c r="N37" s="1">
        <f t="shared" si="21"/>
        <v>4.1030944E-2</v>
      </c>
      <c r="O37" s="31"/>
    </row>
    <row r="38" spans="1:15" x14ac:dyDescent="0.3">
      <c r="A38" s="7">
        <v>41467</v>
      </c>
      <c r="B38" s="3">
        <v>0.22916666666666666</v>
      </c>
      <c r="C38" s="47">
        <v>1.2757232367337108</v>
      </c>
      <c r="D38" s="13">
        <v>3.7296</v>
      </c>
      <c r="E38" s="12">
        <v>3.1619999999999999</v>
      </c>
      <c r="F38" s="11">
        <f t="shared" si="0"/>
        <v>0.117929952</v>
      </c>
      <c r="G38" s="44">
        <v>0.19500000000000001</v>
      </c>
      <c r="H38" s="1">
        <f>($D39+$D38)*G38/100</f>
        <v>1.441362E-2</v>
      </c>
      <c r="I38" s="32">
        <v>1.43E-2</v>
      </c>
      <c r="J38" s="1">
        <f>($D39+$D38)*I38/100</f>
        <v>1.0569988E-3</v>
      </c>
      <c r="K38" s="32">
        <v>8.9999999999999998E-4</v>
      </c>
      <c r="L38" s="1">
        <f>($D39+$D38)*K38/100</f>
        <v>6.6524400000000003E-5</v>
      </c>
      <c r="M38" s="44">
        <v>0.44800000000000001</v>
      </c>
      <c r="N38" s="1">
        <f>($D39+$D38)*M38/100</f>
        <v>3.3114367999999998E-2</v>
      </c>
      <c r="O38" s="31"/>
    </row>
    <row r="39" spans="1:15" x14ac:dyDescent="0.3">
      <c r="A39" s="7">
        <v>41467</v>
      </c>
      <c r="B39" s="3">
        <v>0.34722222222222227</v>
      </c>
      <c r="C39" s="47">
        <v>1.2071389908928571</v>
      </c>
      <c r="D39" s="13">
        <v>3.6619999999999999</v>
      </c>
      <c r="E39" s="12">
        <v>3.3410000000000002</v>
      </c>
      <c r="F39" s="11">
        <f t="shared" si="0"/>
        <v>0.12234742000000001</v>
      </c>
      <c r="G39" s="44"/>
      <c r="H39" s="1"/>
      <c r="I39" s="32"/>
      <c r="J39" s="1"/>
      <c r="K39" s="32"/>
      <c r="L39" s="1"/>
      <c r="M39" s="44"/>
      <c r="N39" s="1"/>
      <c r="O39" s="31"/>
    </row>
    <row r="40" spans="1:15" x14ac:dyDescent="0.3">
      <c r="A40" s="7">
        <v>41467</v>
      </c>
      <c r="B40" s="3">
        <v>0.41666666666666669</v>
      </c>
      <c r="C40" s="47">
        <v>1.1792310523043066</v>
      </c>
      <c r="D40" s="13">
        <v>3.6147</v>
      </c>
      <c r="E40" s="12">
        <v>3.077</v>
      </c>
      <c r="F40" s="11">
        <f t="shared" si="0"/>
        <v>0.111224319</v>
      </c>
      <c r="G40" s="44">
        <v>0.14499999999999999</v>
      </c>
      <c r="H40" s="1">
        <f>($D40+$D41)*G40/100</f>
        <v>9.2495499999999987E-3</v>
      </c>
      <c r="I40" s="32">
        <v>1.2200000000000001E-2</v>
      </c>
      <c r="J40" s="1">
        <f>($D40+$D41)*I40/100</f>
        <v>7.78238E-4</v>
      </c>
      <c r="K40" s="32">
        <v>1E-3</v>
      </c>
      <c r="L40" s="1">
        <f>($D40+$D41)*K40/100</f>
        <v>6.3789999999999997E-5</v>
      </c>
      <c r="M40" s="44">
        <v>0.39400000000000002</v>
      </c>
      <c r="N40" s="1">
        <f>($D40+$D41)*M40/100</f>
        <v>2.5133259999999998E-2</v>
      </c>
      <c r="O40" s="31"/>
    </row>
    <row r="41" spans="1:15" x14ac:dyDescent="0.3">
      <c r="A41" s="7">
        <v>41467</v>
      </c>
      <c r="B41" s="3">
        <v>0.58333333333333337</v>
      </c>
      <c r="C41" s="47">
        <v>1.4743822659602839</v>
      </c>
      <c r="D41" s="13">
        <v>2.7643</v>
      </c>
      <c r="E41" s="12">
        <v>3.3149999999999999</v>
      </c>
      <c r="F41" s="11">
        <f t="shared" si="0"/>
        <v>9.1636545E-2</v>
      </c>
      <c r="G41" s="44"/>
      <c r="H41" s="1"/>
      <c r="I41" s="32"/>
      <c r="J41" s="1"/>
      <c r="K41" s="32"/>
      <c r="L41" s="1"/>
      <c r="M41" s="44"/>
      <c r="N41" s="1"/>
      <c r="O41" s="31"/>
    </row>
    <row r="42" spans="1:15" x14ac:dyDescent="0.3">
      <c r="A42" s="7">
        <v>41467</v>
      </c>
      <c r="B42" s="3">
        <v>0.66666666666666663</v>
      </c>
      <c r="C42" s="47">
        <v>2.188688344773515</v>
      </c>
      <c r="D42" s="13">
        <v>6.4583000000000004</v>
      </c>
      <c r="E42" s="12">
        <v>3.8380000000000001</v>
      </c>
      <c r="F42" s="11">
        <f t="shared" si="0"/>
        <v>0.24786955400000005</v>
      </c>
      <c r="G42" s="44">
        <v>0.221</v>
      </c>
      <c r="H42" s="1">
        <f>($D42+$D43)*G42/100</f>
        <v>3.9363857000000009E-2</v>
      </c>
      <c r="I42" s="32">
        <v>3.2199999999999999E-2</v>
      </c>
      <c r="J42" s="1">
        <f>($D42+$D43)*I42/100</f>
        <v>5.7353674000000009E-3</v>
      </c>
      <c r="K42" s="32">
        <v>2.2000000000000001E-3</v>
      </c>
      <c r="L42" s="1">
        <f>($D42+$D43)*K42/100</f>
        <v>3.9185740000000004E-4</v>
      </c>
      <c r="M42" s="44">
        <v>0.49399999999999999</v>
      </c>
      <c r="N42" s="1">
        <f>($D42+$D43)*M42/100</f>
        <v>8.7989798000000008E-2</v>
      </c>
      <c r="O42" s="31"/>
    </row>
    <row r="43" spans="1:15" x14ac:dyDescent="0.3">
      <c r="A43" s="7">
        <v>41467</v>
      </c>
      <c r="B43" s="3">
        <v>0.83333333333333337</v>
      </c>
      <c r="C43" s="47">
        <v>2.7937055212178503</v>
      </c>
      <c r="D43" s="13">
        <v>11.353400000000001</v>
      </c>
      <c r="E43" s="12">
        <v>4.0789999999999997</v>
      </c>
      <c r="F43" s="11">
        <f t="shared" si="0"/>
        <v>0.463105186</v>
      </c>
      <c r="G43" s="44"/>
      <c r="H43" s="1"/>
      <c r="I43" s="32"/>
      <c r="J43" s="1"/>
      <c r="K43" s="32"/>
      <c r="L43" s="1"/>
      <c r="M43" s="44"/>
      <c r="N43" s="1"/>
      <c r="O43" s="31"/>
    </row>
    <row r="44" spans="1:15" x14ac:dyDescent="0.3">
      <c r="A44" s="7">
        <v>41468</v>
      </c>
      <c r="B44" s="3">
        <v>0</v>
      </c>
      <c r="C44" s="47">
        <v>2.2734205371083225</v>
      </c>
      <c r="D44" s="13">
        <v>10.146599999999999</v>
      </c>
      <c r="E44" s="12">
        <v>3.4380000000000002</v>
      </c>
      <c r="F44" s="11">
        <f t="shared" si="0"/>
        <v>0.34884010799999998</v>
      </c>
      <c r="G44" s="44">
        <v>9.1999999999999998E-2</v>
      </c>
      <c r="H44" s="1">
        <f>($D44+$D45)*G44/100</f>
        <v>1.7577335999999999E-2</v>
      </c>
      <c r="I44" s="32">
        <v>0.42009999999999997</v>
      </c>
      <c r="J44" s="1">
        <f>($D44+$D45)*I44/100</f>
        <v>8.0263465799999989E-2</v>
      </c>
      <c r="K44" s="32">
        <v>3.0200000000000001E-2</v>
      </c>
      <c r="L44" s="1">
        <f>($D44+$D45)*K44/100</f>
        <v>5.7699515999999999E-3</v>
      </c>
      <c r="M44" s="44">
        <v>0.81299999999999994</v>
      </c>
      <c r="N44" s="1">
        <f>($D44+$D45)*M44/100</f>
        <v>0.15533015399999997</v>
      </c>
      <c r="O44" s="31"/>
    </row>
    <row r="45" spans="1:15" x14ac:dyDescent="0.3">
      <c r="A45" s="7">
        <v>41468</v>
      </c>
      <c r="B45" s="3">
        <v>0.16666666666666666</v>
      </c>
      <c r="C45" s="47">
        <v>1.7813897082269652</v>
      </c>
      <c r="D45" s="13">
        <v>8.9591999999999992</v>
      </c>
      <c r="E45" s="12">
        <v>3.2120000000000002</v>
      </c>
      <c r="F45" s="11">
        <f t="shared" si="0"/>
        <v>0.28776950400000001</v>
      </c>
      <c r="G45" s="44"/>
      <c r="H45" s="1"/>
      <c r="I45" s="32"/>
      <c r="J45" s="1"/>
      <c r="K45" s="32"/>
      <c r="L45" s="1"/>
      <c r="M45" s="44"/>
      <c r="N45" s="1"/>
    </row>
    <row r="46" spans="1:15" x14ac:dyDescent="0.3">
      <c r="A46" s="7">
        <v>41468</v>
      </c>
      <c r="B46" s="3">
        <v>0.33333333333333331</v>
      </c>
      <c r="C46" s="47">
        <v>1.5854361110638133</v>
      </c>
      <c r="D46" s="13">
        <v>4.3746</v>
      </c>
      <c r="E46" s="12">
        <v>3.1480000000000001</v>
      </c>
      <c r="F46" s="11">
        <f t="shared" si="0"/>
        <v>0.13771240800000001</v>
      </c>
      <c r="G46" s="44">
        <v>0.15040000000000001</v>
      </c>
      <c r="H46" s="1">
        <f>($D46+$D47)*G46/100</f>
        <v>1.2826112000000001E-2</v>
      </c>
      <c r="I46" s="32">
        <v>0.32100000000000001</v>
      </c>
      <c r="J46" s="1">
        <f>($D46+$D47)*I46/100</f>
        <v>2.7374880000000004E-2</v>
      </c>
      <c r="K46" s="32">
        <v>2.5000000000000001E-2</v>
      </c>
      <c r="L46" s="1">
        <f>($D46+$D47)*K46/100</f>
        <v>2.1320000000000002E-3</v>
      </c>
      <c r="M46" s="44">
        <v>0.65800000000000003</v>
      </c>
      <c r="N46" s="1">
        <f>($D46+$D47)*M46/100</f>
        <v>5.6114240000000003E-2</v>
      </c>
    </row>
    <row r="47" spans="1:15" x14ac:dyDescent="0.3">
      <c r="A47" s="7">
        <v>41468</v>
      </c>
      <c r="B47" s="3">
        <v>0.45833333333333331</v>
      </c>
      <c r="C47" s="47">
        <v>1.4012622001483725</v>
      </c>
      <c r="D47" s="13">
        <v>4.1534000000000004</v>
      </c>
      <c r="E47" s="12">
        <v>2.9260000000000002</v>
      </c>
      <c r="F47" s="11">
        <f t="shared" si="0"/>
        <v>0.12152848400000002</v>
      </c>
      <c r="G47" s="44"/>
      <c r="H47" s="1"/>
      <c r="I47" s="32"/>
      <c r="J47" s="1"/>
      <c r="K47" s="32"/>
      <c r="L47" s="1"/>
      <c r="M47" s="44"/>
      <c r="N47" s="1"/>
    </row>
    <row r="48" spans="1:15" x14ac:dyDescent="0.3">
      <c r="A48" s="7">
        <v>41468</v>
      </c>
      <c r="B48" s="3">
        <v>0.625</v>
      </c>
      <c r="C48" s="47">
        <v>1.9427677690034151</v>
      </c>
      <c r="D48" s="13">
        <v>8.7896999999999998</v>
      </c>
      <c r="E48" s="12">
        <v>3.5960000000000001</v>
      </c>
      <c r="F48" s="11">
        <f t="shared" si="0"/>
        <v>0.31607761200000001</v>
      </c>
      <c r="G48" s="44">
        <v>0.24399999999999999</v>
      </c>
      <c r="H48" s="1">
        <f>($D48+$D49)*G48/100</f>
        <v>2.9098707999999997E-2</v>
      </c>
      <c r="I48" s="32">
        <v>0.34620000000000001</v>
      </c>
      <c r="J48" s="1">
        <f>($D48+$D49)*I48/100</f>
        <v>4.1286773399999997E-2</v>
      </c>
      <c r="K48" s="32">
        <v>2.8799999999999999E-2</v>
      </c>
      <c r="L48" s="1">
        <f>($D48+$D49)*K48/100</f>
        <v>3.4346015999999996E-3</v>
      </c>
      <c r="M48" s="44">
        <v>0.7</v>
      </c>
      <c r="N48" s="1">
        <f>($D48+$D49)*M48/100</f>
        <v>8.3479899999999996E-2</v>
      </c>
    </row>
    <row r="49" spans="1:14" x14ac:dyDescent="0.3">
      <c r="A49" s="7">
        <v>41468</v>
      </c>
      <c r="B49" s="3">
        <v>0.79166666666666663</v>
      </c>
      <c r="C49" s="47">
        <v>1.4572410089315082</v>
      </c>
      <c r="D49" s="13">
        <v>3.1360000000000001</v>
      </c>
      <c r="E49" s="12">
        <v>3.9260000000000002</v>
      </c>
      <c r="F49" s="11">
        <f t="shared" si="0"/>
        <v>0.12311936000000001</v>
      </c>
      <c r="G49" s="44"/>
      <c r="H49" s="1"/>
      <c r="I49" s="32"/>
      <c r="J49" s="1"/>
      <c r="K49" s="32"/>
      <c r="L49" s="1"/>
      <c r="M49" s="44"/>
      <c r="N49" s="1"/>
    </row>
    <row r="50" spans="1:14" x14ac:dyDescent="0.3">
      <c r="A50" s="7">
        <v>41468</v>
      </c>
      <c r="B50" s="3">
        <v>0.875</v>
      </c>
      <c r="C50" s="47">
        <v>1.2715770920188574</v>
      </c>
      <c r="D50" s="13">
        <v>2.6061999999999999</v>
      </c>
      <c r="E50" s="12">
        <v>3.5150000000000001</v>
      </c>
      <c r="F50" s="11">
        <f t="shared" si="0"/>
        <v>9.1607930000000004E-2</v>
      </c>
      <c r="G50" s="44">
        <v>8.4000000000000005E-2</v>
      </c>
      <c r="H50" s="1">
        <f>($D50+$D51)*G50/100</f>
        <v>4.2268799999999997E-3</v>
      </c>
      <c r="I50" s="32">
        <v>5.8099999999999999E-2</v>
      </c>
      <c r="J50" s="1">
        <f>($D50+$D51)*I50/100</f>
        <v>2.923592E-3</v>
      </c>
      <c r="K50" s="32">
        <v>4.4000000000000003E-3</v>
      </c>
      <c r="L50" s="1">
        <f>($D50+$D51)*K50/100</f>
        <v>2.2140800000000003E-4</v>
      </c>
      <c r="M50" s="44">
        <v>0.39400000000000002</v>
      </c>
      <c r="N50" s="1">
        <f>($D50+$D51)*M50/100</f>
        <v>1.9826080000000003E-2</v>
      </c>
    </row>
    <row r="51" spans="1:14" x14ac:dyDescent="0.3">
      <c r="A51" s="7">
        <v>41468</v>
      </c>
      <c r="B51" s="3">
        <v>0.95833333333333337</v>
      </c>
      <c r="C51" s="47">
        <v>1.188755376999536</v>
      </c>
      <c r="D51" s="13">
        <v>2.4258000000000002</v>
      </c>
      <c r="E51" s="12">
        <v>3.399</v>
      </c>
      <c r="F51" s="11">
        <f t="shared" si="0"/>
        <v>8.2452942000000001E-2</v>
      </c>
      <c r="G51" s="44"/>
      <c r="H51" s="1"/>
      <c r="I51" s="32"/>
      <c r="J51" s="1"/>
      <c r="K51" s="32"/>
      <c r="L51" s="1"/>
      <c r="M51" s="44"/>
      <c r="N51" s="1"/>
    </row>
    <row r="52" spans="1:14" x14ac:dyDescent="0.3">
      <c r="A52" s="8">
        <v>41469</v>
      </c>
      <c r="B52" s="5">
        <v>4.1666666666666664E-2</v>
      </c>
      <c r="C52" s="48">
        <v>1.008352040103474</v>
      </c>
      <c r="D52" s="13">
        <v>2.0769000000000002</v>
      </c>
      <c r="E52" s="12">
        <v>3.1819999999999999</v>
      </c>
      <c r="F52" s="11">
        <f t="shared" si="0"/>
        <v>6.6086958000000001E-2</v>
      </c>
      <c r="G52" s="44">
        <v>6.0999999999999999E-2</v>
      </c>
      <c r="H52" s="1">
        <f>$D52*G52/100</f>
        <v>1.2669089999999999E-3</v>
      </c>
      <c r="I52" s="32">
        <v>4.02E-2</v>
      </c>
      <c r="J52" s="1">
        <f>$D52*I52/100</f>
        <v>8.3491380000000001E-4</v>
      </c>
      <c r="K52" s="32">
        <v>3.0999999999999999E-3</v>
      </c>
      <c r="L52" s="1">
        <f>$D52*K52/100</f>
        <v>6.4383900000000005E-5</v>
      </c>
      <c r="M52" s="44">
        <v>0.45500000000000002</v>
      </c>
      <c r="N52" s="1">
        <f>$D52*M52/100</f>
        <v>9.4498950000000016E-3</v>
      </c>
    </row>
    <row r="53" spans="1:14" x14ac:dyDescent="0.3">
      <c r="A53" s="8">
        <v>41469</v>
      </c>
      <c r="B53" s="5">
        <v>0.125</v>
      </c>
      <c r="C53" s="48">
        <v>1.111548749531337</v>
      </c>
      <c r="D53" s="13">
        <v>2.1206</v>
      </c>
      <c r="E53" s="12">
        <v>3.2759999999999998</v>
      </c>
      <c r="F53" s="11">
        <f t="shared" si="0"/>
        <v>6.9470855999999997E-2</v>
      </c>
      <c r="G53" s="44">
        <v>9.0999999999999998E-2</v>
      </c>
      <c r="H53" s="1">
        <f t="shared" ref="H53:J60" si="22">$D53*G53/100</f>
        <v>1.929746E-3</v>
      </c>
      <c r="I53" s="32">
        <v>3.6499999999999998E-2</v>
      </c>
      <c r="J53" s="1">
        <f t="shared" si="22"/>
        <v>7.7401899999999992E-4</v>
      </c>
      <c r="K53" s="32">
        <v>2.5000000000000001E-3</v>
      </c>
      <c r="L53" s="1">
        <f t="shared" ref="L53:N53" si="23">$D53*K53/100</f>
        <v>5.3015E-5</v>
      </c>
      <c r="M53" s="44">
        <v>0.65500000000000003</v>
      </c>
      <c r="N53" s="1">
        <f t="shared" si="23"/>
        <v>1.3889930000000002E-2</v>
      </c>
    </row>
    <row r="54" spans="1:14" x14ac:dyDescent="0.3">
      <c r="A54" s="7">
        <v>41469</v>
      </c>
      <c r="B54" s="3">
        <v>0.20833333333333334</v>
      </c>
      <c r="C54" s="47">
        <v>1.8625913464419299</v>
      </c>
      <c r="D54" s="13">
        <v>3.7075</v>
      </c>
      <c r="E54" s="12">
        <v>4.04</v>
      </c>
      <c r="F54" s="11">
        <f t="shared" si="0"/>
        <v>0.149783</v>
      </c>
      <c r="G54" s="45">
        <v>8.4000000000000005E-2</v>
      </c>
      <c r="H54" s="1">
        <f t="shared" si="22"/>
        <v>3.1143000000000004E-3</v>
      </c>
      <c r="I54" s="32">
        <v>5.8900000000000001E-2</v>
      </c>
      <c r="J54" s="1">
        <f t="shared" si="22"/>
        <v>2.1837175000000001E-3</v>
      </c>
      <c r="K54" s="32">
        <v>4.0000000000000001E-3</v>
      </c>
      <c r="L54" s="1">
        <f t="shared" ref="L54:N54" si="24">$D54*K54/100</f>
        <v>1.483E-4</v>
      </c>
      <c r="M54" s="44">
        <v>0.70899999999999996</v>
      </c>
      <c r="N54" s="1">
        <f t="shared" si="24"/>
        <v>2.6286174999999998E-2</v>
      </c>
    </row>
    <row r="55" spans="1:14" x14ac:dyDescent="0.3">
      <c r="A55" s="7">
        <v>41469</v>
      </c>
      <c r="B55" s="3">
        <v>0.29166666666666669</v>
      </c>
      <c r="C55" s="47">
        <v>2.6305957471293779</v>
      </c>
      <c r="D55" s="13">
        <v>4.6228999999999996</v>
      </c>
      <c r="E55" s="12">
        <v>4.5039999999999996</v>
      </c>
      <c r="F55" s="11">
        <f t="shared" si="0"/>
        <v>0.20821541599999996</v>
      </c>
      <c r="G55" s="45">
        <v>6.9000000000000006E-2</v>
      </c>
      <c r="H55" s="1">
        <f t="shared" si="22"/>
        <v>3.1898009999999999E-3</v>
      </c>
      <c r="I55" s="32">
        <v>0.1162</v>
      </c>
      <c r="J55" s="1">
        <f t="shared" si="22"/>
        <v>5.3718097999999994E-3</v>
      </c>
      <c r="K55" s="32">
        <v>8.6999999999999994E-3</v>
      </c>
      <c r="L55" s="1">
        <f t="shared" ref="L55:N55" si="25">$D55*K55/100</f>
        <v>4.0219229999999994E-4</v>
      </c>
      <c r="M55" s="44">
        <v>0.66200000000000003</v>
      </c>
      <c r="N55" s="1">
        <f t="shared" si="25"/>
        <v>3.0603597999999999E-2</v>
      </c>
    </row>
    <row r="56" spans="1:14" x14ac:dyDescent="0.3">
      <c r="A56" s="7">
        <v>41469</v>
      </c>
      <c r="B56" s="3">
        <v>0.375</v>
      </c>
      <c r="C56" s="47">
        <v>6.9786647471651344</v>
      </c>
      <c r="D56" s="13">
        <v>14.3718</v>
      </c>
      <c r="E56" s="12">
        <v>4.8689999999999998</v>
      </c>
      <c r="F56" s="11">
        <f t="shared" si="0"/>
        <v>0.699762942</v>
      </c>
      <c r="G56" s="45">
        <v>0.1305</v>
      </c>
      <c r="H56" s="1">
        <f t="shared" si="22"/>
        <v>1.8755199E-2</v>
      </c>
      <c r="I56" s="32">
        <v>3.1886999999999999</v>
      </c>
      <c r="J56" s="1">
        <f t="shared" si="22"/>
        <v>0.4582735866</v>
      </c>
      <c r="K56" s="32">
        <v>0.2056</v>
      </c>
      <c r="L56" s="1">
        <f t="shared" ref="L56:N56" si="26">$D56*K56/100</f>
        <v>2.9548420800000003E-2</v>
      </c>
      <c r="M56" s="44">
        <v>0.63300000000000001</v>
      </c>
      <c r="N56" s="1">
        <f t="shared" si="26"/>
        <v>9.0973494000000002E-2</v>
      </c>
    </row>
    <row r="57" spans="1:14" x14ac:dyDescent="0.3">
      <c r="A57" s="7">
        <v>41469</v>
      </c>
      <c r="B57" s="3">
        <v>0.41666666666666669</v>
      </c>
      <c r="C57" s="47">
        <v>5.7360395409058196</v>
      </c>
      <c r="D57" s="13">
        <v>5.7359999999999998</v>
      </c>
      <c r="E57" s="12">
        <v>4.8040000000000003</v>
      </c>
      <c r="F57" s="11">
        <f t="shared" si="0"/>
        <v>0.27555743999999999</v>
      </c>
      <c r="G57" s="45">
        <v>8.1000000000000003E-2</v>
      </c>
      <c r="H57" s="1">
        <f t="shared" si="22"/>
        <v>4.6461599999999999E-3</v>
      </c>
      <c r="I57" s="32">
        <v>1.1822999999999999</v>
      </c>
      <c r="J57" s="1">
        <f t="shared" si="22"/>
        <v>6.7816727999999993E-2</v>
      </c>
      <c r="K57" s="32">
        <v>9.7600000000000006E-2</v>
      </c>
      <c r="L57" s="1">
        <f t="shared" ref="L57:N57" si="27">$D57*K57/100</f>
        <v>5.5983360000000006E-3</v>
      </c>
      <c r="M57" s="44">
        <v>0.65100000000000002</v>
      </c>
      <c r="N57" s="1">
        <f t="shared" si="27"/>
        <v>3.7341359999999997E-2</v>
      </c>
    </row>
    <row r="58" spans="1:14" x14ac:dyDescent="0.3">
      <c r="A58" s="7">
        <v>41469</v>
      </c>
      <c r="B58" s="3">
        <v>0.5</v>
      </c>
      <c r="C58" s="47">
        <v>3.7515806351538781</v>
      </c>
      <c r="D58" s="13">
        <v>8.3164999999999996</v>
      </c>
      <c r="E58" s="12">
        <v>4.6100000000000003</v>
      </c>
      <c r="F58" s="11">
        <f t="shared" si="0"/>
        <v>0.38339065</v>
      </c>
      <c r="G58" s="45">
        <v>0.156</v>
      </c>
      <c r="H58" s="1">
        <f t="shared" si="22"/>
        <v>1.2973740000000001E-2</v>
      </c>
      <c r="I58" s="32">
        <v>1.2506999999999999</v>
      </c>
      <c r="J58" s="1">
        <f t="shared" si="22"/>
        <v>0.10401446549999999</v>
      </c>
      <c r="K58" s="32">
        <v>7.9799999999999996E-2</v>
      </c>
      <c r="L58" s="1">
        <f t="shared" ref="L58:N58" si="28">$D58*K58/100</f>
        <v>6.6365669999999986E-3</v>
      </c>
      <c r="M58" s="44">
        <v>0.6</v>
      </c>
      <c r="N58" s="1">
        <f t="shared" si="28"/>
        <v>4.9898999999999999E-2</v>
      </c>
    </row>
    <row r="59" spans="1:14" x14ac:dyDescent="0.3">
      <c r="A59" s="7">
        <v>41469</v>
      </c>
      <c r="B59" s="3">
        <v>0.58333333333333337</v>
      </c>
      <c r="C59" s="47">
        <v>2.533037120792383</v>
      </c>
      <c r="D59" s="13">
        <v>10.1351</v>
      </c>
      <c r="E59" s="12">
        <v>4.34</v>
      </c>
      <c r="F59" s="11">
        <f t="shared" si="0"/>
        <v>0.43986333999999999</v>
      </c>
      <c r="G59" s="45">
        <v>9.4E-2</v>
      </c>
      <c r="H59" s="1">
        <f t="shared" si="22"/>
        <v>9.5269940000000004E-3</v>
      </c>
      <c r="I59" s="32">
        <v>0.51380000000000003</v>
      </c>
      <c r="J59" s="1">
        <f t="shared" si="22"/>
        <v>5.20741438E-2</v>
      </c>
      <c r="K59" s="32">
        <v>3.7999999999999999E-2</v>
      </c>
      <c r="L59" s="1">
        <f t="shared" ref="L59:N59" si="29">$D59*K59/100</f>
        <v>3.8513379999999997E-3</v>
      </c>
      <c r="M59" s="44">
        <v>0.70499999999999996</v>
      </c>
      <c r="N59" s="1">
        <f t="shared" si="29"/>
        <v>7.1452454999999998E-2</v>
      </c>
    </row>
    <row r="60" spans="1:14" x14ac:dyDescent="0.3">
      <c r="A60" s="7">
        <v>41469</v>
      </c>
      <c r="B60" s="3">
        <v>0.75</v>
      </c>
      <c r="C60" s="47">
        <v>1.7511210760565998</v>
      </c>
      <c r="D60" s="13">
        <v>6.7805999999999997</v>
      </c>
      <c r="E60" s="12">
        <v>3.968</v>
      </c>
      <c r="F60" s="11">
        <f t="shared" si="0"/>
        <v>0.26905420799999996</v>
      </c>
      <c r="G60" s="45">
        <v>2.8000000000000001E-2</v>
      </c>
      <c r="H60" s="1">
        <f t="shared" si="22"/>
        <v>1.898568E-3</v>
      </c>
      <c r="I60" s="32">
        <v>4.4900000000000002E-2</v>
      </c>
      <c r="J60" s="1">
        <f t="shared" si="22"/>
        <v>3.0444894000000002E-3</v>
      </c>
      <c r="K60" s="32">
        <v>3.7000000000000002E-3</v>
      </c>
      <c r="L60" s="1">
        <f t="shared" ref="L60:N60" si="30">$D60*K60/100</f>
        <v>2.5088220000000003E-4</v>
      </c>
      <c r="M60" s="44">
        <v>0.71399999999999997</v>
      </c>
      <c r="N60" s="1">
        <f t="shared" si="30"/>
        <v>4.8413483999999993E-2</v>
      </c>
    </row>
    <row r="61" spans="1:14" x14ac:dyDescent="0.3">
      <c r="A61" s="7">
        <v>41469</v>
      </c>
      <c r="B61" s="3">
        <v>0.91666666666666663</v>
      </c>
      <c r="C61" s="47">
        <v>1.335475234555956</v>
      </c>
      <c r="D61" s="13">
        <v>2.7534999999999998</v>
      </c>
      <c r="E61" s="12">
        <v>3.5939999999999999</v>
      </c>
      <c r="F61" s="11">
        <f t="shared" si="0"/>
        <v>9.8960789999999979E-2</v>
      </c>
      <c r="G61" s="44">
        <v>4.3999999999999997E-2</v>
      </c>
      <c r="H61" s="1">
        <f>($D61+$D62)*G61/100</f>
        <v>2.3573439999999999E-3</v>
      </c>
      <c r="I61" s="32">
        <v>1.5599999999999999E-2</v>
      </c>
      <c r="J61" s="1">
        <f>($D61+$D62)*I61/100</f>
        <v>8.3578560000000001E-4</v>
      </c>
      <c r="K61" s="32">
        <v>1.2999999999999999E-3</v>
      </c>
      <c r="L61" s="1">
        <f>($D61+$D62)*K61/100</f>
        <v>6.9648799999999996E-5</v>
      </c>
      <c r="M61" s="44"/>
      <c r="N61" s="1">
        <f>($D61+$D62)*M61/100</f>
        <v>0</v>
      </c>
    </row>
    <row r="62" spans="1:14" x14ac:dyDescent="0.3">
      <c r="A62" s="7">
        <v>41470</v>
      </c>
      <c r="B62" s="3">
        <v>0</v>
      </c>
      <c r="C62" s="47">
        <v>1.302450615920165</v>
      </c>
      <c r="D62" s="13">
        <v>2.6040999999999999</v>
      </c>
      <c r="E62" s="12">
        <v>3.5539999999999998</v>
      </c>
      <c r="F62" s="11">
        <f t="shared" si="0"/>
        <v>9.2549713999999991E-2</v>
      </c>
      <c r="G62" s="44"/>
      <c r="H62" s="1"/>
      <c r="I62" s="32">
        <v>3.0999999999999999E-3</v>
      </c>
      <c r="J62" s="1"/>
      <c r="K62" s="32">
        <v>2.9999999999999997E-4</v>
      </c>
      <c r="L62" s="1"/>
      <c r="M62" s="44">
        <v>0.66</v>
      </c>
      <c r="N62" s="1"/>
    </row>
    <row r="63" spans="1:14" x14ac:dyDescent="0.3">
      <c r="A63" s="7">
        <v>41470</v>
      </c>
      <c r="B63" s="3">
        <v>8.3333333333333329E-2</v>
      </c>
      <c r="C63" s="47">
        <v>1.2151847140706884</v>
      </c>
      <c r="D63" s="13">
        <v>2.516</v>
      </c>
      <c r="E63" s="12">
        <v>3.4380000000000002</v>
      </c>
      <c r="F63" s="11">
        <f t="shared" si="0"/>
        <v>8.6500079999999993E-2</v>
      </c>
      <c r="G63" s="44">
        <v>2.9000000000000001E-2</v>
      </c>
      <c r="H63" s="1">
        <f>($D63+$D64)*G63/100</f>
        <v>1.5037950000000003E-3</v>
      </c>
      <c r="I63" s="32">
        <v>5.5999999999999999E-3</v>
      </c>
      <c r="J63" s="1">
        <f>($D63+$D64)*I63/100</f>
        <v>2.9038799999999999E-4</v>
      </c>
      <c r="K63" s="32">
        <v>5.0000000000000001E-4</v>
      </c>
      <c r="L63" s="1">
        <f>($D63+$D64)*K63/100</f>
        <v>2.5927499999999999E-5</v>
      </c>
      <c r="M63" s="44">
        <v>0.57099999999999995</v>
      </c>
      <c r="N63" s="1">
        <f>($D63+$D64)*M63/100</f>
        <v>2.9609205E-2</v>
      </c>
    </row>
    <row r="64" spans="1:14" x14ac:dyDescent="0.3">
      <c r="A64" s="7">
        <v>41470</v>
      </c>
      <c r="B64" s="3">
        <v>0.16666666666666666</v>
      </c>
      <c r="C64" s="47">
        <v>1.474382265960283</v>
      </c>
      <c r="D64" s="13">
        <v>2.6695000000000002</v>
      </c>
      <c r="E64" s="12">
        <v>3.7429999999999999</v>
      </c>
      <c r="F64" s="11">
        <f t="shared" si="0"/>
        <v>9.9919384999999999E-2</v>
      </c>
      <c r="G64" s="44"/>
      <c r="H64" s="1"/>
      <c r="I64" s="32"/>
      <c r="J64" s="1"/>
      <c r="K64" s="32"/>
      <c r="L64" s="1"/>
      <c r="M64" s="44"/>
      <c r="N64" s="1"/>
    </row>
    <row r="65" spans="1:14" x14ac:dyDescent="0.3">
      <c r="A65" s="7">
        <v>41470</v>
      </c>
      <c r="B65" s="3">
        <v>0.25</v>
      </c>
      <c r="C65" s="47">
        <v>1.5628377103413138</v>
      </c>
      <c r="D65" s="13">
        <v>3.0893999999999999</v>
      </c>
      <c r="E65" s="12">
        <v>3.823</v>
      </c>
      <c r="F65" s="11">
        <f t="shared" si="0"/>
        <v>0.11810776199999999</v>
      </c>
      <c r="G65" s="44">
        <v>3.3000000000000002E-2</v>
      </c>
      <c r="H65" s="1">
        <f>($D65+$D66)*G65/100</f>
        <v>2.5278329999999997E-3</v>
      </c>
      <c r="I65" s="32">
        <v>9.5999999999999992E-3</v>
      </c>
      <c r="J65" s="1">
        <f>($D65+$D66)*I65/100</f>
        <v>7.3536960000000003E-4</v>
      </c>
      <c r="K65" s="32">
        <v>8.0000000000000004E-4</v>
      </c>
      <c r="L65" s="1">
        <f>($D65+$D66)*K65/100</f>
        <v>6.1280799999999998E-5</v>
      </c>
      <c r="M65" s="44">
        <v>0.45500000000000002</v>
      </c>
      <c r="N65" s="1">
        <f>($D65+$D66)*M65/100</f>
        <v>3.4853455000000005E-2</v>
      </c>
    </row>
    <row r="66" spans="1:14" x14ac:dyDescent="0.3">
      <c r="A66" s="7">
        <v>41470</v>
      </c>
      <c r="B66" s="3">
        <v>0.33333333333333331</v>
      </c>
      <c r="C66" s="47">
        <v>1.4725722576242215</v>
      </c>
      <c r="D66" s="13">
        <v>4.5707000000000004</v>
      </c>
      <c r="E66" s="12">
        <v>3.7410000000000001</v>
      </c>
      <c r="F66" s="11">
        <f t="shared" si="0"/>
        <v>0.17098988700000003</v>
      </c>
      <c r="G66" s="44"/>
      <c r="H66" s="1"/>
      <c r="I66" s="32"/>
      <c r="J66" s="1"/>
      <c r="K66" s="32"/>
      <c r="L66" s="1"/>
      <c r="M66" s="44"/>
      <c r="N66" s="1"/>
    </row>
    <row r="67" spans="1:14" x14ac:dyDescent="0.3">
      <c r="A67" s="7">
        <v>41470</v>
      </c>
      <c r="B67" s="3">
        <v>0.54166666666666663</v>
      </c>
      <c r="C67" s="47">
        <v>2.2851783057002359</v>
      </c>
      <c r="D67" s="13">
        <v>8.0711999999999993</v>
      </c>
      <c r="E67" s="12">
        <v>4.2489999999999997</v>
      </c>
      <c r="F67" s="11">
        <f t="shared" si="0"/>
        <v>0.34294528799999996</v>
      </c>
      <c r="G67" s="44">
        <v>3.2000000000000001E-2</v>
      </c>
      <c r="H67" s="1">
        <f>($D67+$D68)*G67/100</f>
        <v>3.9902720000000004E-3</v>
      </c>
      <c r="I67" s="32">
        <v>1.8499999999999999E-2</v>
      </c>
      <c r="J67" s="1">
        <f>($D67+$D68)*I67/100</f>
        <v>2.3068759999999998E-3</v>
      </c>
      <c r="K67" s="32">
        <v>1.1000000000000001E-3</v>
      </c>
      <c r="L67" s="1">
        <f>($D67+$D68)*K67/100</f>
        <v>1.3716560000000001E-4</v>
      </c>
      <c r="M67" s="44">
        <v>0.49399999999999999</v>
      </c>
      <c r="N67" s="1">
        <f>($D67+$D68)*M67/100</f>
        <v>6.1599823999999997E-2</v>
      </c>
    </row>
    <row r="68" spans="1:14" x14ac:dyDescent="0.3">
      <c r="A68" s="7">
        <v>41470</v>
      </c>
      <c r="B68" s="3">
        <v>0.625</v>
      </c>
      <c r="C68" s="47">
        <v>2.0824123322917671</v>
      </c>
      <c r="D68" s="13">
        <v>4.3983999999999996</v>
      </c>
      <c r="E68" s="12">
        <v>4.16</v>
      </c>
      <c r="F68" s="11">
        <f t="shared" si="0"/>
        <v>0.18297343999999999</v>
      </c>
      <c r="G68" s="44"/>
      <c r="H68" s="1"/>
      <c r="I68" s="32"/>
      <c r="J68" s="1"/>
      <c r="K68" s="32"/>
      <c r="L68" s="1"/>
      <c r="M68" s="44"/>
      <c r="N68" s="1"/>
    </row>
    <row r="69" spans="1:14" x14ac:dyDescent="0.3">
      <c r="A69" s="7">
        <v>41470</v>
      </c>
      <c r="B69" s="3">
        <v>0.70833333333333337</v>
      </c>
      <c r="C69" s="47">
        <v>1.99879731037567</v>
      </c>
      <c r="D69" s="13">
        <v>4.1635</v>
      </c>
      <c r="E69" s="12">
        <v>2.9849999999999999</v>
      </c>
      <c r="F69" s="11">
        <f t="shared" si="0"/>
        <v>0.124280475</v>
      </c>
      <c r="G69" s="44">
        <v>4.1000000000000002E-2</v>
      </c>
      <c r="H69" s="1">
        <f>($D69+$D70)*G69/100</f>
        <v>3.6452279999999999E-3</v>
      </c>
      <c r="I69" s="32">
        <v>1.6799999999999999E-2</v>
      </c>
      <c r="J69" s="1">
        <f>($D69+$D70)*I69/100</f>
        <v>1.4936543999999996E-3</v>
      </c>
      <c r="K69" s="32">
        <v>1.4E-3</v>
      </c>
      <c r="L69" s="1">
        <f>($D69+$D70)*K69/100</f>
        <v>1.2447119999999998E-4</v>
      </c>
      <c r="M69" s="44">
        <v>0.61399999999999999</v>
      </c>
      <c r="N69" s="1">
        <f>($D69+$D70)*M69/100</f>
        <v>5.4589511999999993E-2</v>
      </c>
    </row>
    <row r="70" spans="1:14" x14ac:dyDescent="0.3">
      <c r="A70" s="7">
        <v>41470</v>
      </c>
      <c r="B70" s="3">
        <v>0.79166666666666663</v>
      </c>
      <c r="C70" s="47">
        <v>1.5572185034641037</v>
      </c>
      <c r="D70" s="13">
        <v>4.7272999999999996</v>
      </c>
      <c r="E70" s="12">
        <v>2.831</v>
      </c>
      <c r="F70" s="11">
        <f t="shared" ref="F70:F81" si="31">$D70*E70/100</f>
        <v>0.13382986299999999</v>
      </c>
      <c r="G70" s="44"/>
      <c r="H70" s="1"/>
      <c r="I70" s="32"/>
      <c r="J70" s="1"/>
      <c r="K70" s="32"/>
      <c r="L70" s="1"/>
      <c r="M70" s="44"/>
      <c r="N70" s="1"/>
    </row>
    <row r="71" spans="1:14" x14ac:dyDescent="0.3">
      <c r="A71" s="7">
        <v>41470</v>
      </c>
      <c r="B71" s="3">
        <v>0.95833333333333337</v>
      </c>
      <c r="C71" s="47">
        <v>1.28070930400267</v>
      </c>
      <c r="D71" s="13">
        <v>35.931800000000003</v>
      </c>
      <c r="E71" s="12">
        <v>2.6509999999999998</v>
      </c>
      <c r="F71" s="11">
        <f t="shared" si="31"/>
        <v>0.952552018</v>
      </c>
      <c r="G71" s="45">
        <v>2.5000000000000001E-2</v>
      </c>
      <c r="H71" s="1">
        <f>$D71*G71/100</f>
        <v>8.98295E-3</v>
      </c>
      <c r="I71" s="32">
        <v>9.7999999999999997E-3</v>
      </c>
      <c r="J71" s="1">
        <f>$D71*I71/100</f>
        <v>3.5213164000000002E-3</v>
      </c>
      <c r="K71" s="32">
        <v>8.9999999999999998E-4</v>
      </c>
      <c r="L71" s="1">
        <f>$D71*K71/100</f>
        <v>3.2338620000000001E-4</v>
      </c>
      <c r="M71" s="44">
        <v>0.68700000000000006</v>
      </c>
      <c r="N71" s="1">
        <f>$D71*M71/100</f>
        <v>0.24685146600000002</v>
      </c>
    </row>
    <row r="72" spans="1:14" x14ac:dyDescent="0.3">
      <c r="A72" s="8">
        <v>41473</v>
      </c>
      <c r="B72" s="5">
        <v>0.52083333333333337</v>
      </c>
      <c r="C72" s="48">
        <v>0.3212857601747417</v>
      </c>
      <c r="D72" s="13">
        <v>4.8559000000000001</v>
      </c>
      <c r="E72" s="12">
        <v>2.085</v>
      </c>
      <c r="F72" s="11">
        <f t="shared" si="31"/>
        <v>0.10124551500000001</v>
      </c>
      <c r="G72" s="44">
        <v>2.9000000000000001E-2</v>
      </c>
      <c r="H72" s="1">
        <f t="shared" ref="H72:J77" si="32">$D72*G72/100</f>
        <v>1.4082110000000001E-3</v>
      </c>
      <c r="I72" s="32">
        <v>5.3E-3</v>
      </c>
      <c r="J72" s="1">
        <f t="shared" si="32"/>
        <v>2.5736270000000004E-4</v>
      </c>
      <c r="K72" s="32">
        <v>4.0000000000000002E-4</v>
      </c>
      <c r="L72" s="1">
        <f t="shared" ref="L72:N72" si="33">$D72*K72/100</f>
        <v>1.9423600000000002E-5</v>
      </c>
      <c r="M72" s="44">
        <v>0.76600000000000001</v>
      </c>
      <c r="N72" s="1">
        <f t="shared" si="33"/>
        <v>3.7196194000000002E-2</v>
      </c>
    </row>
    <row r="73" spans="1:14" x14ac:dyDescent="0.3">
      <c r="A73" s="8">
        <v>41473</v>
      </c>
      <c r="B73" s="5">
        <v>0.64583333333333337</v>
      </c>
      <c r="C73" s="48">
        <v>0.35340994370486428</v>
      </c>
      <c r="D73" s="13">
        <v>1.1720999999999999</v>
      </c>
      <c r="E73" s="12">
        <v>2.5219999999999998</v>
      </c>
      <c r="F73" s="11">
        <f t="shared" si="31"/>
        <v>2.9560361999999996E-2</v>
      </c>
      <c r="G73" s="44">
        <v>2.8000000000000001E-2</v>
      </c>
      <c r="H73" s="1">
        <f t="shared" si="32"/>
        <v>3.2818799999999993E-4</v>
      </c>
      <c r="I73" s="32">
        <v>5.7000000000000002E-3</v>
      </c>
      <c r="J73" s="1">
        <f t="shared" si="32"/>
        <v>6.6809699999999998E-5</v>
      </c>
      <c r="K73" s="32">
        <v>5.0000000000000001E-4</v>
      </c>
      <c r="L73" s="1">
        <f t="shared" ref="L73:N73" si="34">$D73*K73/100</f>
        <v>5.8604999999999992E-6</v>
      </c>
      <c r="M73" s="44">
        <v>0.4</v>
      </c>
      <c r="N73" s="1">
        <f t="shared" si="34"/>
        <v>4.6883999999999997E-3</v>
      </c>
    </row>
    <row r="74" spans="1:14" x14ac:dyDescent="0.3">
      <c r="A74" s="7">
        <v>41473</v>
      </c>
      <c r="B74" s="3">
        <v>0.72916666666666663</v>
      </c>
      <c r="C74" s="47">
        <v>3.1663266269424426</v>
      </c>
      <c r="D74" s="13">
        <v>4.4066999999999998</v>
      </c>
      <c r="E74" s="12">
        <v>3.968</v>
      </c>
      <c r="F74" s="11">
        <f t="shared" si="31"/>
        <v>0.17485785600000001</v>
      </c>
      <c r="G74" s="45">
        <v>7.1999999999999995E-2</v>
      </c>
      <c r="H74" s="1">
        <f t="shared" si="32"/>
        <v>3.1728239999999994E-3</v>
      </c>
      <c r="I74" s="32">
        <v>1.1492</v>
      </c>
      <c r="J74" s="1">
        <f t="shared" si="32"/>
        <v>5.0641796400000001E-2</v>
      </c>
      <c r="K74" s="32">
        <v>7.8200000000000006E-2</v>
      </c>
      <c r="L74" s="1">
        <f t="shared" ref="L74:N74" si="35">$D74*K74/100</f>
        <v>3.4460393999999998E-3</v>
      </c>
      <c r="M74" s="44">
        <v>0.72099999999999997</v>
      </c>
      <c r="N74" s="1">
        <f t="shared" si="35"/>
        <v>3.1772307E-2</v>
      </c>
    </row>
    <row r="75" spans="1:14" x14ac:dyDescent="0.3">
      <c r="A75" s="7">
        <v>41473</v>
      </c>
      <c r="B75" s="3">
        <v>0.8125</v>
      </c>
      <c r="C75" s="47">
        <v>6.6118618982365556</v>
      </c>
      <c r="D75" s="13">
        <v>12.4259</v>
      </c>
      <c r="E75" s="12">
        <v>5.617</v>
      </c>
      <c r="F75" s="11">
        <f t="shared" si="31"/>
        <v>0.69796280300000002</v>
      </c>
      <c r="G75" s="45">
        <v>0.11600000000000001</v>
      </c>
      <c r="H75" s="1">
        <f t="shared" si="32"/>
        <v>1.4414044000000001E-2</v>
      </c>
      <c r="I75" s="32">
        <v>0.99450000000000005</v>
      </c>
      <c r="J75" s="1">
        <f t="shared" si="32"/>
        <v>0.12357557550000001</v>
      </c>
      <c r="K75" s="32">
        <v>7.3499999999999996E-2</v>
      </c>
      <c r="L75" s="1">
        <f t="shared" ref="L75:N75" si="36">$D75*K75/100</f>
        <v>9.1330365000000004E-3</v>
      </c>
      <c r="M75" s="44">
        <v>0.77900000000000003</v>
      </c>
      <c r="N75" s="1">
        <f t="shared" si="36"/>
        <v>9.6797760999999996E-2</v>
      </c>
    </row>
    <row r="76" spans="1:14" x14ac:dyDescent="0.3">
      <c r="A76" s="7">
        <v>41473</v>
      </c>
      <c r="B76" s="3">
        <v>0.89583333333333337</v>
      </c>
      <c r="C76" s="47">
        <v>6.1967095167050807</v>
      </c>
      <c r="D76" s="13">
        <v>10.0474</v>
      </c>
      <c r="E76" s="12">
        <v>4.5910000000000002</v>
      </c>
      <c r="F76" s="11">
        <f t="shared" si="31"/>
        <v>0.461276134</v>
      </c>
      <c r="G76" s="45">
        <v>0.14899999999999999</v>
      </c>
      <c r="H76" s="1">
        <f t="shared" si="32"/>
        <v>1.4970625999999997E-2</v>
      </c>
      <c r="I76" s="32">
        <v>5.8900000000000001E-2</v>
      </c>
      <c r="J76" s="1">
        <f t="shared" si="32"/>
        <v>5.9179185999999996E-3</v>
      </c>
      <c r="K76" s="32">
        <v>4.5999999999999999E-3</v>
      </c>
      <c r="L76" s="1">
        <f t="shared" ref="L76:N76" si="37">$D76*K76/100</f>
        <v>4.6218039999999994E-4</v>
      </c>
      <c r="M76" s="44">
        <v>0.73</v>
      </c>
      <c r="N76" s="1">
        <f t="shared" si="37"/>
        <v>7.3346019999999998E-2</v>
      </c>
    </row>
    <row r="77" spans="1:14" x14ac:dyDescent="0.3">
      <c r="A77" s="7">
        <v>41473</v>
      </c>
      <c r="B77" s="3">
        <v>0.97916666666666663</v>
      </c>
      <c r="C77" s="47">
        <v>3.2080215367217741</v>
      </c>
      <c r="D77" s="13">
        <v>5.8914999999999997</v>
      </c>
      <c r="E77" s="12">
        <v>4.0540000000000003</v>
      </c>
      <c r="F77" s="11">
        <f t="shared" si="31"/>
        <v>0.23884141</v>
      </c>
      <c r="G77" s="45">
        <v>0.248</v>
      </c>
      <c r="H77" s="1">
        <f t="shared" si="32"/>
        <v>1.4610919999999998E-2</v>
      </c>
      <c r="I77" s="32">
        <v>2.2800000000000001E-2</v>
      </c>
      <c r="J77" s="1">
        <f t="shared" si="32"/>
        <v>1.343262E-3</v>
      </c>
      <c r="K77" s="32">
        <v>2E-3</v>
      </c>
      <c r="L77" s="1">
        <f t="shared" ref="L77:N77" si="38">$D77*K77/100</f>
        <v>1.1783E-4</v>
      </c>
      <c r="M77" s="44">
        <v>0.74299999999999999</v>
      </c>
      <c r="N77" s="1">
        <f t="shared" si="38"/>
        <v>4.3773844999999999E-2</v>
      </c>
    </row>
    <row r="78" spans="1:14" x14ac:dyDescent="0.3">
      <c r="A78" s="9">
        <v>41474</v>
      </c>
      <c r="B78" s="3">
        <v>6.25E-2</v>
      </c>
      <c r="C78" s="47">
        <v>2.1216124806028267</v>
      </c>
      <c r="D78" s="13">
        <v>4.0441000000000003</v>
      </c>
      <c r="E78" s="12">
        <v>3.51</v>
      </c>
      <c r="F78" s="11">
        <f t="shared" si="31"/>
        <v>0.14194791000000001</v>
      </c>
      <c r="G78" s="44"/>
      <c r="H78" s="1"/>
      <c r="I78" s="32"/>
      <c r="J78" s="1"/>
      <c r="K78" s="32"/>
      <c r="L78" s="1"/>
      <c r="M78" s="44"/>
      <c r="N78" s="1"/>
    </row>
    <row r="79" spans="1:14" x14ac:dyDescent="0.3">
      <c r="A79" s="9">
        <v>41474</v>
      </c>
      <c r="B79" s="3">
        <v>0.14583333333333334</v>
      </c>
      <c r="C79" s="47">
        <v>1.8253187076964836</v>
      </c>
      <c r="D79" s="13">
        <v>3.4556</v>
      </c>
      <c r="E79" s="12">
        <v>3.278</v>
      </c>
      <c r="F79" s="11">
        <f t="shared" si="31"/>
        <v>0.11327456800000001</v>
      </c>
      <c r="G79" s="44">
        <v>0.19900000000000001</v>
      </c>
      <c r="H79" s="1">
        <f>($D79+$D78)*G79/100</f>
        <v>1.4924403000000001E-2</v>
      </c>
      <c r="I79" s="32">
        <v>2.5700000000000001E-2</v>
      </c>
      <c r="J79" s="1">
        <f>($D79+$D78)*I79/100</f>
        <v>1.9274229000000001E-3</v>
      </c>
      <c r="K79" s="32">
        <v>2.3999999999999998E-3</v>
      </c>
      <c r="L79" s="1">
        <f>($D79+$D78)*K79/100</f>
        <v>1.799928E-4</v>
      </c>
      <c r="M79" s="44">
        <v>0.97099999999999997</v>
      </c>
      <c r="N79" s="1">
        <f>($D79+$D78)*M79/100</f>
        <v>7.2822087000000008E-2</v>
      </c>
    </row>
    <row r="80" spans="1:14" x14ac:dyDescent="0.3">
      <c r="A80" s="9">
        <v>41474</v>
      </c>
      <c r="B80" s="3">
        <v>0.3125</v>
      </c>
      <c r="C80" s="47">
        <v>1.2184119861373686</v>
      </c>
      <c r="D80" s="13">
        <v>6.4855999999999998</v>
      </c>
      <c r="E80" s="12">
        <v>3.0979999999999999</v>
      </c>
      <c r="F80" s="11">
        <f t="shared" si="31"/>
        <v>0.20092388799999999</v>
      </c>
      <c r="G80" s="44"/>
      <c r="H80" s="1"/>
      <c r="I80" s="32"/>
      <c r="J80" s="1"/>
      <c r="K80" s="32"/>
      <c r="L80" s="1"/>
      <c r="M80" s="44"/>
      <c r="N80" s="1"/>
    </row>
    <row r="81" spans="1:14" x14ac:dyDescent="0.3">
      <c r="A81" s="9">
        <v>41474</v>
      </c>
      <c r="B81" s="3">
        <v>0.47916666666666669</v>
      </c>
      <c r="C81" s="47">
        <v>0.95306693380612273</v>
      </c>
      <c r="D81" s="13">
        <v>20.988900000000001</v>
      </c>
      <c r="E81" s="12">
        <v>2.7069999999999999</v>
      </c>
      <c r="F81" s="11">
        <f t="shared" si="31"/>
        <v>0.56816952300000001</v>
      </c>
      <c r="G81" s="45">
        <v>0.115</v>
      </c>
      <c r="H81" s="1">
        <f>($D81+$D80)*G81/100</f>
        <v>3.1595675000000004E-2</v>
      </c>
      <c r="I81" s="32">
        <v>9.7000000000000003E-3</v>
      </c>
      <c r="J81" s="1">
        <f>($D81+$D80)*I81/100</f>
        <v>2.6650265000000002E-3</v>
      </c>
      <c r="K81" s="32">
        <v>8.9999999999999998E-4</v>
      </c>
      <c r="L81" s="1">
        <f>($D81+$D80)*K81/100</f>
        <v>2.4727049999999996E-4</v>
      </c>
      <c r="M81" s="44">
        <v>0.68700000000000006</v>
      </c>
      <c r="N81" s="1">
        <f>($D81+$D80)*M81/100</f>
        <v>0.18874981500000002</v>
      </c>
    </row>
    <row r="82" spans="1:14" x14ac:dyDescent="0.3">
      <c r="A82" s="7"/>
      <c r="B82" s="3"/>
      <c r="C82" s="25"/>
      <c r="D82" s="11"/>
      <c r="G82" s="12"/>
    </row>
    <row r="83" spans="1:14" x14ac:dyDescent="0.3">
      <c r="A83" s="7">
        <v>41480</v>
      </c>
      <c r="B83" s="3"/>
      <c r="C83" s="3"/>
      <c r="D83" s="11">
        <v>102.3202</v>
      </c>
      <c r="E83">
        <v>1.778</v>
      </c>
      <c r="F83">
        <f t="shared" ref="F83:F84" si="39">D83*E83/100</f>
        <v>1.819253156</v>
      </c>
    </row>
    <row r="84" spans="1:14" x14ac:dyDescent="0.3">
      <c r="A84" s="7">
        <v>41485</v>
      </c>
      <c r="B84" s="3"/>
      <c r="C84" s="3"/>
      <c r="D84" s="11">
        <v>54.898200000000003</v>
      </c>
      <c r="E84">
        <v>1.665</v>
      </c>
      <c r="F84">
        <f t="shared" si="39"/>
        <v>0.9140550300000001</v>
      </c>
    </row>
    <row r="86" spans="1:14" x14ac:dyDescent="0.3">
      <c r="E86" s="14"/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7"/>
  <sheetViews>
    <sheetView workbookViewId="0">
      <selection activeCell="K13" sqref="K13:K21"/>
    </sheetView>
  </sheetViews>
  <sheetFormatPr defaultRowHeight="16.5" x14ac:dyDescent="0.3"/>
  <cols>
    <col min="2" max="2" width="12.75" bestFit="1" customWidth="1"/>
    <col min="4" max="8" width="9.5" bestFit="1" customWidth="1"/>
    <col min="9" max="9" width="2" customWidth="1"/>
    <col min="10" max="10" width="10.375" bestFit="1" customWidth="1"/>
    <col min="12" max="12" width="12.75" bestFit="1" customWidth="1"/>
    <col min="13" max="13" width="9.5" bestFit="1" customWidth="1"/>
  </cols>
  <sheetData>
    <row r="2" spans="1:19" x14ac:dyDescent="0.3">
      <c r="C2" t="s">
        <v>11</v>
      </c>
      <c r="D2" t="s">
        <v>12</v>
      </c>
      <c r="E2" t="s">
        <v>14</v>
      </c>
      <c r="F2" t="s">
        <v>15</v>
      </c>
      <c r="G2" t="s">
        <v>16</v>
      </c>
      <c r="H2" t="s">
        <v>18</v>
      </c>
      <c r="J2" t="s">
        <v>4</v>
      </c>
      <c r="K2" t="s">
        <v>5</v>
      </c>
      <c r="L2" t="s">
        <v>6</v>
      </c>
      <c r="M2" t="s">
        <v>7</v>
      </c>
      <c r="N2" t="s">
        <v>18</v>
      </c>
    </row>
    <row r="3" spans="1:19" x14ac:dyDescent="0.3">
      <c r="C3" t="s">
        <v>9</v>
      </c>
      <c r="D3" t="s">
        <v>13</v>
      </c>
      <c r="J3" t="s">
        <v>32</v>
      </c>
    </row>
    <row r="4" spans="1:19" x14ac:dyDescent="0.3">
      <c r="B4" t="s">
        <v>10</v>
      </c>
      <c r="C4" s="13">
        <f>B11</f>
        <v>6.2988504234779299</v>
      </c>
      <c r="D4" s="12">
        <f>M25</f>
        <v>0.93700000000000006</v>
      </c>
      <c r="E4" s="12">
        <f t="shared" ref="E4:H7" si="0">N25</f>
        <v>0.08</v>
      </c>
      <c r="F4" s="12">
        <f t="shared" si="0"/>
        <v>3.0999999999999999E-3</v>
      </c>
      <c r="G4" s="12">
        <f>P25</f>
        <v>2.9999999999999997E-4</v>
      </c>
      <c r="H4" s="12">
        <f t="shared" si="0"/>
        <v>2.21</v>
      </c>
      <c r="J4" s="12">
        <f>$C4*D4/100</f>
        <v>5.9020228467988212E-2</v>
      </c>
      <c r="K4" s="12">
        <f>$C4*E4/100</f>
        <v>5.0390803387823438E-3</v>
      </c>
      <c r="L4" s="12">
        <f t="shared" ref="L4:N7" si="1">$C4*F4/100</f>
        <v>1.9526436312781583E-4</v>
      </c>
      <c r="M4" s="12">
        <f t="shared" si="1"/>
        <v>1.8896551270433789E-5</v>
      </c>
      <c r="N4" s="12">
        <f>$C4*H4/100</f>
        <v>0.13920459435886223</v>
      </c>
    </row>
    <row r="5" spans="1:19" x14ac:dyDescent="0.3">
      <c r="B5" t="s">
        <v>20</v>
      </c>
      <c r="C5" s="13">
        <f>C11</f>
        <v>4.87205654781825</v>
      </c>
      <c r="D5" s="12">
        <f t="shared" ref="D5:D7" si="2">M26</f>
        <v>0.97000000000000008</v>
      </c>
      <c r="E5" s="12">
        <f t="shared" si="0"/>
        <v>8.9333333333333334E-2</v>
      </c>
      <c r="F5" s="12">
        <f t="shared" si="0"/>
        <v>3.7666666666666669E-3</v>
      </c>
      <c r="G5" s="12">
        <f t="shared" si="0"/>
        <v>2.8999999999999995E-4</v>
      </c>
      <c r="H5" s="12">
        <f t="shared" si="0"/>
        <v>2.023333333333333</v>
      </c>
      <c r="J5" s="12">
        <f t="shared" ref="J5:J7" si="3">$C5*D5/100</f>
        <v>4.725894851383703E-2</v>
      </c>
      <c r="K5" s="12">
        <f>$C5*E5/100</f>
        <v>4.3523705160509706E-3</v>
      </c>
      <c r="L5" s="12">
        <f t="shared" si="1"/>
        <v>1.8351412996782076E-4</v>
      </c>
      <c r="M5" s="12">
        <f t="shared" si="1"/>
        <v>1.4128963988672923E-5</v>
      </c>
      <c r="N5" s="12">
        <f t="shared" si="1"/>
        <v>9.8577944150855912E-2</v>
      </c>
    </row>
    <row r="6" spans="1:19" x14ac:dyDescent="0.3">
      <c r="B6" t="s">
        <v>21</v>
      </c>
      <c r="C6" s="13">
        <f>D11</f>
        <v>3.7510886960998806</v>
      </c>
      <c r="D6" s="12">
        <f t="shared" si="2"/>
        <v>0.76350000000000007</v>
      </c>
      <c r="E6" s="12">
        <f t="shared" si="0"/>
        <v>9.0999999999999998E-2</v>
      </c>
      <c r="F6" s="12">
        <f t="shared" si="0"/>
        <v>2.8E-3</v>
      </c>
      <c r="G6" s="12">
        <f t="shared" si="0"/>
        <v>4.8499999999999997E-4</v>
      </c>
      <c r="H6" s="12">
        <f t="shared" si="0"/>
        <v>2.23</v>
      </c>
      <c r="J6" s="12">
        <f t="shared" si="3"/>
        <v>2.8639562194722589E-2</v>
      </c>
      <c r="K6" s="12">
        <f>$C6*E6/100</f>
        <v>3.4134907134508912E-3</v>
      </c>
      <c r="L6" s="12">
        <f t="shared" si="1"/>
        <v>1.0503048349079665E-4</v>
      </c>
      <c r="M6" s="12">
        <f t="shared" si="1"/>
        <v>1.8192780176084419E-5</v>
      </c>
      <c r="N6" s="12">
        <f t="shared" si="1"/>
        <v>8.3649277923027329E-2</v>
      </c>
    </row>
    <row r="7" spans="1:19" x14ac:dyDescent="0.3">
      <c r="B7" t="s">
        <v>22</v>
      </c>
      <c r="C7" s="13">
        <f>E11</f>
        <v>6.8347564139528885</v>
      </c>
      <c r="D7" s="12">
        <f t="shared" si="2"/>
        <v>1.1850000000000001</v>
      </c>
      <c r="E7" s="12">
        <f>N28</f>
        <v>0.14050000000000001</v>
      </c>
      <c r="F7" s="12">
        <f t="shared" si="0"/>
        <v>8.6E-3</v>
      </c>
      <c r="G7" s="12">
        <f t="shared" si="0"/>
        <v>6.6333333333333337E-4</v>
      </c>
      <c r="H7" s="12">
        <f t="shared" si="0"/>
        <v>1.5466666666666666</v>
      </c>
      <c r="J7" s="12">
        <f t="shared" si="3"/>
        <v>8.0991863505341738E-2</v>
      </c>
      <c r="K7" s="12">
        <f>$C7*E7/100</f>
        <v>9.6028327616038082E-3</v>
      </c>
      <c r="L7" s="12">
        <f t="shared" si="1"/>
        <v>5.877890515999484E-4</v>
      </c>
      <c r="M7" s="12">
        <f t="shared" si="1"/>
        <v>4.533721754588749E-5</v>
      </c>
      <c r="N7" s="12">
        <f>$C7*H7/100</f>
        <v>0.10571089920247134</v>
      </c>
    </row>
    <row r="8" spans="1:19" x14ac:dyDescent="0.3">
      <c r="B8" s="15" t="s">
        <v>19</v>
      </c>
      <c r="C8" s="16">
        <f>SUM(C4:C7)</f>
        <v>21.756752081348949</v>
      </c>
      <c r="D8" s="15"/>
      <c r="E8" s="15"/>
      <c r="F8" s="15"/>
      <c r="G8" s="15"/>
      <c r="H8" s="15"/>
      <c r="I8" s="15"/>
      <c r="J8" s="17">
        <f>SUM(J4:J7)</f>
        <v>0.21591060268188955</v>
      </c>
      <c r="K8" s="17">
        <f>SUM(K4:K7)</f>
        <v>2.2407774329888011E-2</v>
      </c>
      <c r="L8" s="18">
        <f t="shared" ref="L8:M8" si="4">SUM(L4:L7)</f>
        <v>1.0715980281863816E-3</v>
      </c>
      <c r="M8" s="38">
        <f t="shared" si="4"/>
        <v>9.6555512981078622E-5</v>
      </c>
      <c r="N8" s="17">
        <f>SUM(N4:N7)</f>
        <v>0.42714271563521683</v>
      </c>
    </row>
    <row r="9" spans="1:19" s="1" customFormat="1" x14ac:dyDescent="0.3"/>
    <row r="10" spans="1:19" x14ac:dyDescent="0.3">
      <c r="B10" t="str">
        <f>B4</f>
        <v>2013.06.01-07</v>
      </c>
      <c r="C10" t="str">
        <f>B5</f>
        <v>2013.06.08-14</v>
      </c>
      <c r="D10" t="str">
        <f>B6</f>
        <v>2013.06.15-21</v>
      </c>
      <c r="E10" t="str">
        <f>B7</f>
        <v>2013.06.22-30</v>
      </c>
    </row>
    <row r="11" spans="1:19" x14ac:dyDescent="0.3">
      <c r="A11" t="s">
        <v>17</v>
      </c>
      <c r="B11" s="13">
        <f>SUM(B12:B180)</f>
        <v>6.2988504234779299</v>
      </c>
      <c r="C11" s="13">
        <f t="shared" ref="C11:D11" si="5">SUM(C12:C180)</f>
        <v>4.87205654781825</v>
      </c>
      <c r="D11" s="13">
        <f t="shared" si="5"/>
        <v>3.7510886960998806</v>
      </c>
      <c r="E11" s="13">
        <f>SUM(E12:E227)</f>
        <v>6.8347564139528885</v>
      </c>
      <c r="J11" t="s">
        <v>0</v>
      </c>
      <c r="K11" t="s">
        <v>1</v>
      </c>
      <c r="L11" t="s">
        <v>27</v>
      </c>
      <c r="M11" t="s">
        <v>4</v>
      </c>
      <c r="N11" t="s">
        <v>5</v>
      </c>
      <c r="O11" t="s">
        <v>6</v>
      </c>
      <c r="P11" t="s">
        <v>7</v>
      </c>
      <c r="Q11" t="s">
        <v>18</v>
      </c>
    </row>
    <row r="12" spans="1:19" x14ac:dyDescent="0.3">
      <c r="B12" s="10">
        <v>3.9540409319088685E-2</v>
      </c>
      <c r="C12">
        <v>3.2420041189342261E-2</v>
      </c>
      <c r="D12">
        <v>2.7457935384219333E-2</v>
      </c>
      <c r="E12">
        <v>2.2881060625563131E-2</v>
      </c>
      <c r="L12" t="s">
        <v>28</v>
      </c>
      <c r="M12" t="s">
        <v>29</v>
      </c>
      <c r="N12" t="s">
        <v>30</v>
      </c>
      <c r="O12" t="s">
        <v>29</v>
      </c>
      <c r="P12" t="s">
        <v>30</v>
      </c>
      <c r="Q12" t="s">
        <v>30</v>
      </c>
    </row>
    <row r="13" spans="1:19" x14ac:dyDescent="0.3">
      <c r="B13" s="10">
        <v>3.9540409319088685E-2</v>
      </c>
      <c r="C13">
        <v>3.3043912987514482E-2</v>
      </c>
      <c r="D13">
        <v>2.7909313940018016E-2</v>
      </c>
      <c r="E13">
        <v>2.2780530312781568E-2</v>
      </c>
      <c r="J13" s="2">
        <v>41431</v>
      </c>
      <c r="K13" s="34">
        <v>0.45833333333333331</v>
      </c>
      <c r="L13" s="35">
        <v>5.1734520000000002</v>
      </c>
      <c r="M13" s="27">
        <v>0.93700000000000006</v>
      </c>
      <c r="N13" s="27">
        <v>0.08</v>
      </c>
      <c r="O13" s="36">
        <v>3.0999999999999999E-3</v>
      </c>
      <c r="P13" s="37">
        <v>2.9999999999999997E-4</v>
      </c>
      <c r="Q13" s="35">
        <v>2.21</v>
      </c>
      <c r="S13" s="12"/>
    </row>
    <row r="14" spans="1:19" x14ac:dyDescent="0.3">
      <c r="B14" s="10">
        <v>3.9540409319088685E-2</v>
      </c>
      <c r="C14">
        <v>3.2918568670356543E-2</v>
      </c>
      <c r="D14">
        <v>2.8022865233620801E-2</v>
      </c>
      <c r="E14">
        <v>2.2780530312781568E-2</v>
      </c>
      <c r="J14" s="2">
        <v>41435</v>
      </c>
      <c r="K14" s="34">
        <v>0.5</v>
      </c>
      <c r="L14" s="35">
        <v>3.416166</v>
      </c>
      <c r="M14" s="27">
        <v>0.93</v>
      </c>
      <c r="N14" s="27">
        <v>0.08</v>
      </c>
      <c r="O14" s="36">
        <v>3.3E-3</v>
      </c>
      <c r="P14" s="37">
        <v>2.9E-4</v>
      </c>
      <c r="Q14" s="35">
        <v>2.09</v>
      </c>
      <c r="S14" s="12"/>
    </row>
    <row r="15" spans="1:19" x14ac:dyDescent="0.3">
      <c r="B15" s="10">
        <v>3.9540409319088685E-2</v>
      </c>
      <c r="C15">
        <v>3.3674944008237867E-2</v>
      </c>
      <c r="D15">
        <v>2.7457935384219333E-2</v>
      </c>
      <c r="E15">
        <v>2.2680278028060243E-2</v>
      </c>
      <c r="J15" s="2">
        <v>41437</v>
      </c>
      <c r="K15" s="34">
        <v>0.5</v>
      </c>
      <c r="L15" s="35">
        <v>4.2489863999999997</v>
      </c>
      <c r="M15" s="27">
        <v>0.97399999999999998</v>
      </c>
      <c r="N15" s="27">
        <v>8.7999999999999995E-2</v>
      </c>
      <c r="O15" s="36">
        <v>3.5999999999999999E-3</v>
      </c>
      <c r="P15" s="37">
        <v>2.7E-4</v>
      </c>
      <c r="Q15" s="35">
        <v>2.11</v>
      </c>
      <c r="S15" s="12"/>
    </row>
    <row r="16" spans="1:19" x14ac:dyDescent="0.3">
      <c r="B16" s="10">
        <v>3.9540409319088685E-2</v>
      </c>
      <c r="C16">
        <v>3.3295482044021114E-2</v>
      </c>
      <c r="D16">
        <v>2.8365117775775515E-2</v>
      </c>
      <c r="E16">
        <v>2.2780530312781568E-2</v>
      </c>
      <c r="J16" s="2">
        <v>41439</v>
      </c>
      <c r="K16" s="34">
        <v>0.66666666666666663</v>
      </c>
      <c r="L16" s="35">
        <v>3.1333896000000001</v>
      </c>
      <c r="M16" s="27">
        <v>1.006</v>
      </c>
      <c r="N16" s="27">
        <v>0.1</v>
      </c>
      <c r="O16" s="36">
        <v>4.4000000000000003E-3</v>
      </c>
      <c r="P16" s="37">
        <v>3.1E-4</v>
      </c>
      <c r="Q16" s="35">
        <v>1.87</v>
      </c>
      <c r="S16" s="12"/>
    </row>
    <row r="17" spans="2:19" x14ac:dyDescent="0.3">
      <c r="B17" s="10">
        <v>3.9540409319088685E-2</v>
      </c>
      <c r="C17">
        <v>3.3169558501737681E-2</v>
      </c>
      <c r="D17">
        <v>2.77960638434805E-2</v>
      </c>
      <c r="E17">
        <v>2.238109666623761E-2</v>
      </c>
      <c r="J17" s="2">
        <v>41442</v>
      </c>
      <c r="K17" s="34">
        <v>0.75</v>
      </c>
      <c r="L17" s="35">
        <v>3.4775747999999997</v>
      </c>
      <c r="M17" s="27">
        <v>0.74</v>
      </c>
      <c r="N17" s="27">
        <v>8.5000000000000006E-2</v>
      </c>
      <c r="O17" s="36"/>
      <c r="P17" s="37"/>
      <c r="Q17" s="35">
        <v>2.35</v>
      </c>
      <c r="S17" s="12"/>
    </row>
    <row r="18" spans="2:19" x14ac:dyDescent="0.3">
      <c r="B18" s="10">
        <v>3.9540409319088685E-2</v>
      </c>
      <c r="C18">
        <v>3.3043912987514482E-2</v>
      </c>
      <c r="D18">
        <v>2.734577423091775E-2</v>
      </c>
      <c r="E18">
        <v>2.2084301711932038E-2</v>
      </c>
      <c r="J18" s="2">
        <v>41444</v>
      </c>
      <c r="K18" s="34">
        <v>0.375</v>
      </c>
      <c r="L18" s="35">
        <v>3.4930295999999998</v>
      </c>
      <c r="M18" s="27">
        <v>0.78700000000000003</v>
      </c>
      <c r="N18" s="27">
        <v>9.7000000000000003E-2</v>
      </c>
      <c r="O18" s="36">
        <v>2.8E-3</v>
      </c>
      <c r="P18" s="37"/>
      <c r="Q18" s="35">
        <v>2.11</v>
      </c>
      <c r="S18" s="12"/>
    </row>
    <row r="19" spans="2:19" x14ac:dyDescent="0.3">
      <c r="B19" s="10">
        <v>3.9540409319088685E-2</v>
      </c>
      <c r="C19">
        <v>3.1803282275711157E-2</v>
      </c>
      <c r="D19">
        <v>2.6348742437894195E-2</v>
      </c>
      <c r="E19">
        <v>2.1016280087527355E-2</v>
      </c>
      <c r="J19" s="2">
        <v>41448</v>
      </c>
      <c r="K19" s="34">
        <v>0.54166666666666663</v>
      </c>
      <c r="L19" s="35">
        <v>4.5874512000000003</v>
      </c>
      <c r="M19" s="27">
        <v>1.304</v>
      </c>
      <c r="N19" s="27">
        <v>0.39</v>
      </c>
      <c r="O19" s="36">
        <v>1.0699999999999999E-2</v>
      </c>
      <c r="P19" s="37">
        <v>6.6E-4</v>
      </c>
      <c r="Q19" s="35">
        <v>0.75</v>
      </c>
      <c r="S19" s="12"/>
    </row>
    <row r="20" spans="2:19" x14ac:dyDescent="0.3">
      <c r="B20" s="10">
        <v>3.9540409319088685E-2</v>
      </c>
      <c r="C20">
        <v>2.8594699446518212E-2</v>
      </c>
      <c r="D20">
        <v>2.3592163727635476E-2</v>
      </c>
      <c r="E20">
        <v>1.9979884154974901E-2</v>
      </c>
      <c r="J20" s="2">
        <v>41451</v>
      </c>
      <c r="K20" s="34">
        <v>0.54166666666666663</v>
      </c>
      <c r="L20" s="35">
        <v>3.0328847999999997</v>
      </c>
      <c r="M20" s="27">
        <v>0.89700000000000002</v>
      </c>
      <c r="N20" s="27">
        <v>9.5000000000000001E-2</v>
      </c>
      <c r="O20" s="36">
        <v>3.0000000000000001E-3</v>
      </c>
      <c r="P20" s="37">
        <v>2.7E-4</v>
      </c>
      <c r="Q20" s="35">
        <v>1.9</v>
      </c>
      <c r="S20" s="12"/>
    </row>
    <row r="21" spans="2:19" x14ac:dyDescent="0.3">
      <c r="B21" s="10">
        <v>3.9540409319088685E-2</v>
      </c>
      <c r="C21">
        <v>2.6458424507658642E-2</v>
      </c>
      <c r="D21">
        <v>2.2084301711932038E-2</v>
      </c>
      <c r="E21">
        <v>1.9064847470716954E-2</v>
      </c>
      <c r="J21" s="2">
        <v>41453</v>
      </c>
      <c r="K21" s="34">
        <v>0.375</v>
      </c>
      <c r="L21" s="35">
        <v>5.9929056000000003</v>
      </c>
      <c r="M21" s="27">
        <v>1.3540000000000001</v>
      </c>
      <c r="N21" s="27">
        <v>0.186</v>
      </c>
      <c r="O21" s="36">
        <v>1.21E-2</v>
      </c>
      <c r="P21" s="37">
        <v>1.06E-3</v>
      </c>
      <c r="Q21" s="35">
        <v>1.99</v>
      </c>
    </row>
    <row r="22" spans="2:19" x14ac:dyDescent="0.3">
      <c r="B22" s="10">
        <v>3.9540409319088685E-2</v>
      </c>
      <c r="C22">
        <v>2.516019564937572E-2</v>
      </c>
      <c r="D22">
        <v>2.2480561204788259E-2</v>
      </c>
      <c r="E22">
        <v>1.8263246235036685E-2</v>
      </c>
    </row>
    <row r="23" spans="2:19" x14ac:dyDescent="0.3">
      <c r="B23" s="10">
        <v>3.9540409319088685E-2</v>
      </c>
      <c r="C23">
        <v>2.4630783884669844E-2</v>
      </c>
      <c r="D23">
        <v>2.238109666623761E-2</v>
      </c>
      <c r="E23">
        <v>1.8000602394130517E-2</v>
      </c>
      <c r="L23" s="22"/>
      <c r="M23" s="23" t="s">
        <v>4</v>
      </c>
      <c r="N23" s="23" t="s">
        <v>5</v>
      </c>
      <c r="O23" s="23" t="s">
        <v>6</v>
      </c>
      <c r="P23" s="23" t="s">
        <v>7</v>
      </c>
      <c r="Q23" s="23" t="s">
        <v>31</v>
      </c>
    </row>
    <row r="24" spans="2:19" x14ac:dyDescent="0.3">
      <c r="B24" s="10">
        <v>3.9540409319088685E-2</v>
      </c>
      <c r="C24">
        <v>2.4420919037199122E-2</v>
      </c>
      <c r="D24">
        <v>2.2480561204788259E-2</v>
      </c>
      <c r="E24">
        <v>1.7740275453726348E-2</v>
      </c>
      <c r="L24" s="22"/>
      <c r="M24" s="22" t="s">
        <v>25</v>
      </c>
      <c r="N24" s="22"/>
      <c r="O24" s="22"/>
      <c r="P24" s="22"/>
      <c r="Q24" s="22"/>
    </row>
    <row r="25" spans="2:19" x14ac:dyDescent="0.3">
      <c r="B25" s="10">
        <v>3.9540409319088685E-2</v>
      </c>
      <c r="C25">
        <v>2.4004386664950444E-2</v>
      </c>
      <c r="D25">
        <v>2.2680278028060243E-2</v>
      </c>
      <c r="E25">
        <v>1.7226386922383832E-2</v>
      </c>
      <c r="L25" s="22" t="s">
        <v>10</v>
      </c>
      <c r="M25" s="24">
        <f>M13</f>
        <v>0.93700000000000006</v>
      </c>
      <c r="N25" s="24">
        <f t="shared" ref="N25:P25" si="6">N13</f>
        <v>0.08</v>
      </c>
      <c r="O25" s="24">
        <f t="shared" si="6"/>
        <v>3.0999999999999999E-3</v>
      </c>
      <c r="P25" s="28">
        <f t="shared" si="6"/>
        <v>2.9999999999999997E-4</v>
      </c>
      <c r="Q25" s="24">
        <f>Q13</f>
        <v>2.21</v>
      </c>
    </row>
    <row r="26" spans="2:19" x14ac:dyDescent="0.3">
      <c r="B26" s="10">
        <v>3.9540409319088685E-2</v>
      </c>
      <c r="C26">
        <v>2.348977989445231E-2</v>
      </c>
      <c r="D26">
        <v>2.1400978246878619E-2</v>
      </c>
      <c r="E26">
        <v>1.7057091002703053E-2</v>
      </c>
      <c r="L26" s="22" t="s">
        <v>20</v>
      </c>
      <c r="M26" s="24">
        <f>AVERAGE(M14:M16)</f>
        <v>0.97000000000000008</v>
      </c>
      <c r="N26" s="24">
        <f t="shared" ref="N26:Q26" si="7">AVERAGE(N14:N16)</f>
        <v>8.9333333333333334E-2</v>
      </c>
      <c r="O26" s="24">
        <f t="shared" si="7"/>
        <v>3.7666666666666669E-3</v>
      </c>
      <c r="P26" s="28">
        <f t="shared" si="7"/>
        <v>2.8999999999999995E-4</v>
      </c>
      <c r="Q26" s="24">
        <f t="shared" si="7"/>
        <v>2.023333333333333</v>
      </c>
    </row>
    <row r="27" spans="2:19" x14ac:dyDescent="0.3">
      <c r="B27" s="10">
        <v>3.9540409319088685E-2</v>
      </c>
      <c r="C27">
        <v>2.4630783884669844E-2</v>
      </c>
      <c r="D27">
        <v>2.1497801518856999E-2</v>
      </c>
      <c r="E27">
        <v>1.6888814519243147E-2</v>
      </c>
      <c r="L27" s="22" t="s">
        <v>21</v>
      </c>
      <c r="M27" s="24">
        <f>AVERAGE(M17:M18)</f>
        <v>0.76350000000000007</v>
      </c>
      <c r="N27" s="24">
        <f>AVERAGE(N17:N18)</f>
        <v>9.0999999999999998E-2</v>
      </c>
      <c r="O27" s="24">
        <f t="shared" ref="O27:Q27" si="8">AVERAGE(O17:O18)</f>
        <v>2.8E-3</v>
      </c>
      <c r="P27" s="28">
        <f>AVERAGE(P16:P19)</f>
        <v>4.8499999999999997E-4</v>
      </c>
      <c r="Q27" s="24">
        <f t="shared" si="8"/>
        <v>2.23</v>
      </c>
    </row>
    <row r="28" spans="2:19" x14ac:dyDescent="0.3">
      <c r="B28" s="10">
        <v>3.9261477667653491E-2</v>
      </c>
      <c r="C28">
        <v>2.473613335049556E-2</v>
      </c>
      <c r="D28">
        <v>2.1692258977989442E-2</v>
      </c>
      <c r="E28">
        <v>1.7057091002703053E-2</v>
      </c>
      <c r="L28" s="22" t="s">
        <v>22</v>
      </c>
      <c r="M28" s="24">
        <f>AVERAGE(M19:M21)</f>
        <v>1.1850000000000001</v>
      </c>
      <c r="N28" s="24">
        <f>AVERAGE(N20:N21)</f>
        <v>0.14050000000000001</v>
      </c>
      <c r="O28" s="24">
        <f t="shared" ref="O28:Q28" si="9">AVERAGE(O19:O21)</f>
        <v>8.6E-3</v>
      </c>
      <c r="P28" s="28">
        <f t="shared" si="9"/>
        <v>6.6333333333333337E-4</v>
      </c>
      <c r="Q28" s="24">
        <f t="shared" si="9"/>
        <v>1.5466666666666666</v>
      </c>
    </row>
    <row r="29" spans="2:19" x14ac:dyDescent="0.3">
      <c r="B29" s="10">
        <v>3.9680303771399153E-2</v>
      </c>
      <c r="C29">
        <v>2.5481086368902048E-2</v>
      </c>
      <c r="D29">
        <v>2.2182955335306991E-2</v>
      </c>
      <c r="E29">
        <v>1.7913579611275581E-2</v>
      </c>
    </row>
    <row r="30" spans="2:19" x14ac:dyDescent="0.3">
      <c r="B30" s="10">
        <v>4.1382391556184839E-2</v>
      </c>
      <c r="C30">
        <v>2.6458424507658642E-2</v>
      </c>
      <c r="D30">
        <v>2.2881060625563131E-2</v>
      </c>
      <c r="E30">
        <v>1.879534560432488E-2</v>
      </c>
    </row>
    <row r="31" spans="2:19" x14ac:dyDescent="0.3">
      <c r="B31" s="10">
        <v>4.2687177242888397E-2</v>
      </c>
      <c r="C31">
        <v>2.8365117775775515E-2</v>
      </c>
      <c r="D31">
        <v>2.348977989445231E-2</v>
      </c>
      <c r="E31">
        <v>6.6979299781181612E-2</v>
      </c>
    </row>
    <row r="32" spans="2:19" x14ac:dyDescent="0.3">
      <c r="B32" s="10">
        <v>4.3867475865619773E-2</v>
      </c>
      <c r="C32">
        <v>2.9995474321019441E-2</v>
      </c>
      <c r="D32">
        <v>2.4316380486549105E-2</v>
      </c>
      <c r="E32">
        <v>3.8431795597889049E-2</v>
      </c>
    </row>
    <row r="33" spans="2:5" x14ac:dyDescent="0.3">
      <c r="B33" s="10">
        <v>4.5521997683099509E-2</v>
      </c>
      <c r="C33">
        <v>3.1072531857381902E-2</v>
      </c>
      <c r="D33">
        <v>2.4947620028317671E-2</v>
      </c>
      <c r="E33">
        <v>3.9261477667653491E-2</v>
      </c>
    </row>
    <row r="34" spans="2:5" x14ac:dyDescent="0.3">
      <c r="B34" s="10">
        <v>4.736903076329E-2</v>
      </c>
      <c r="C34">
        <v>3.2049128587977864E-2</v>
      </c>
      <c r="D34">
        <v>2.5804409833955464E-2</v>
      </c>
      <c r="E34">
        <v>5.0545918393615663E-2</v>
      </c>
    </row>
    <row r="35" spans="2:5" x14ac:dyDescent="0.3">
      <c r="B35" s="10">
        <v>4.8466870897155359E-2</v>
      </c>
      <c r="C35">
        <v>3.3421683614364782E-2</v>
      </c>
      <c r="D35">
        <v>2.6348742437894195E-2</v>
      </c>
      <c r="E35">
        <v>4.957984039129875E-2</v>
      </c>
    </row>
    <row r="36" spans="2:5" x14ac:dyDescent="0.3">
      <c r="B36" s="10">
        <v>4.9419904749646026E-2</v>
      </c>
      <c r="C36">
        <v>3.4313157420517437E-2</v>
      </c>
      <c r="D36">
        <v>2.5912724932423734E-2</v>
      </c>
      <c r="E36">
        <v>4.5218437379328104E-2</v>
      </c>
    </row>
    <row r="37" spans="2:5" x14ac:dyDescent="0.3">
      <c r="B37" s="10">
        <v>5.0708008752735227E-2</v>
      </c>
      <c r="C37">
        <v>3.5218741150727248E-2</v>
      </c>
      <c r="D37">
        <v>2.6568384605483338E-2</v>
      </c>
      <c r="E37">
        <v>4.167024327455271E-2</v>
      </c>
    </row>
    <row r="38" spans="2:5" x14ac:dyDescent="0.3">
      <c r="B38" s="10">
        <v>5.0708008752735227E-2</v>
      </c>
      <c r="C38">
        <v>3.5611200926760199E-2</v>
      </c>
      <c r="D38">
        <v>2.6789138885313424E-2</v>
      </c>
      <c r="E38">
        <v>3.8707182391556183E-2</v>
      </c>
    </row>
    <row r="39" spans="2:5" x14ac:dyDescent="0.3">
      <c r="B39" s="10">
        <v>5.2346173252670873E-2</v>
      </c>
      <c r="C39">
        <v>3.5480087527352301E-2</v>
      </c>
      <c r="D39">
        <v>2.6789138885313424E-2</v>
      </c>
      <c r="E39">
        <v>3.6537080705367486E-2</v>
      </c>
    </row>
    <row r="40" spans="2:5" x14ac:dyDescent="0.3">
      <c r="B40" s="10">
        <v>5.2843727635474319E-2</v>
      </c>
      <c r="C40">
        <v>3.6938252027287934E-2</v>
      </c>
      <c r="D40">
        <v>2.6678622731368257E-2</v>
      </c>
      <c r="E40">
        <v>3.7884590037327838E-2</v>
      </c>
    </row>
    <row r="41" spans="2:5" x14ac:dyDescent="0.3">
      <c r="B41" s="10">
        <v>5.3679248294503795E-2</v>
      </c>
      <c r="C41">
        <v>3.774851847084567E-2</v>
      </c>
      <c r="D41">
        <v>2.6568384605483338E-2</v>
      </c>
      <c r="E41">
        <v>3.4699523748230147E-2</v>
      </c>
    </row>
    <row r="42" spans="2:5" x14ac:dyDescent="0.3">
      <c r="B42" s="10">
        <v>5.3176990603681293E-2</v>
      </c>
      <c r="C42">
        <v>3.5611200926760199E-2</v>
      </c>
      <c r="D42">
        <v>2.6348742437894195E-2</v>
      </c>
      <c r="E42">
        <v>3.3548163212768697E-2</v>
      </c>
    </row>
    <row r="43" spans="2:5" x14ac:dyDescent="0.3">
      <c r="B43" s="10">
        <v>5.10331394001802E-2</v>
      </c>
      <c r="C43">
        <v>3.2544250225254215E-2</v>
      </c>
      <c r="D43">
        <v>2.516019564937572E-2</v>
      </c>
      <c r="E43">
        <v>3.2793525550263866E-2</v>
      </c>
    </row>
    <row r="44" spans="2:5" x14ac:dyDescent="0.3">
      <c r="B44" s="10">
        <v>4.6903125241343803E-2</v>
      </c>
      <c r="C44">
        <v>2.9524077744883515E-2</v>
      </c>
      <c r="D44">
        <v>2.3285799974256661E-2</v>
      </c>
      <c r="E44">
        <v>3.2296133350495561E-2</v>
      </c>
    </row>
    <row r="45" spans="2:5" x14ac:dyDescent="0.3">
      <c r="B45" s="10">
        <v>4.2395131934611918E-2</v>
      </c>
      <c r="C45">
        <v>2.7909313940018016E-2</v>
      </c>
      <c r="D45">
        <v>2.1985879778607286E-2</v>
      </c>
      <c r="E45">
        <v>3.1680787746170683E-2</v>
      </c>
    </row>
    <row r="46" spans="2:5" x14ac:dyDescent="0.3">
      <c r="B46" s="10">
        <v>3.8983750804479335E-2</v>
      </c>
      <c r="C46">
        <v>2.4420919037199122E-2</v>
      </c>
      <c r="D46">
        <v>2.1112060754279828E-2</v>
      </c>
      <c r="E46">
        <v>3.0710979534045568E-2</v>
      </c>
    </row>
    <row r="47" spans="2:5" x14ac:dyDescent="0.3">
      <c r="B47" s="10">
        <v>3.774851847084567E-2</v>
      </c>
      <c r="C47">
        <v>2.3285799974256661E-2</v>
      </c>
      <c r="D47">
        <v>2.0730513579611275E-2</v>
      </c>
      <c r="E47">
        <v>2.9877196550392587E-2</v>
      </c>
    </row>
    <row r="48" spans="2:5" x14ac:dyDescent="0.3">
      <c r="B48" s="10">
        <v>3.6938252027287934E-2</v>
      </c>
      <c r="C48">
        <v>2.238109666623761E-2</v>
      </c>
      <c r="D48">
        <v>2.0447087141202216E-2</v>
      </c>
      <c r="E48">
        <v>2.9524077744883515E-2</v>
      </c>
    </row>
    <row r="49" spans="2:5" x14ac:dyDescent="0.3">
      <c r="B49" s="10">
        <v>3.5611200926760199E-2</v>
      </c>
      <c r="C49">
        <v>2.238109666623761E-2</v>
      </c>
      <c r="D49">
        <v>2.025941820054061E-2</v>
      </c>
      <c r="E49">
        <v>2.9641498262324623E-2</v>
      </c>
    </row>
    <row r="50" spans="2:5" x14ac:dyDescent="0.3">
      <c r="B50" s="10">
        <v>3.6804242502252539E-2</v>
      </c>
      <c r="C50">
        <v>2.348977989445231E-2</v>
      </c>
      <c r="D50">
        <v>2.0447087141202216E-2</v>
      </c>
      <c r="E50">
        <v>2.8709895739477412E-2</v>
      </c>
    </row>
    <row r="51" spans="2:5" x14ac:dyDescent="0.3">
      <c r="B51" s="10">
        <v>3.7072562749388596E-2</v>
      </c>
      <c r="C51">
        <v>2.37977423091775E-2</v>
      </c>
      <c r="D51">
        <v>2.0920777448835113E-2</v>
      </c>
      <c r="E51">
        <v>2.8479758012614237E-2</v>
      </c>
    </row>
    <row r="52" spans="2:5" x14ac:dyDescent="0.3">
      <c r="B52" s="10">
        <v>3.7207174668554513E-2</v>
      </c>
      <c r="C52">
        <v>2.4004386664950444E-2</v>
      </c>
      <c r="D52">
        <v>2.0825506500193075E-2</v>
      </c>
      <c r="E52">
        <v>2.8365117775775515E-2</v>
      </c>
    </row>
    <row r="53" spans="2:5" x14ac:dyDescent="0.3">
      <c r="B53" s="10">
        <v>3.8707182391556183E-2</v>
      </c>
      <c r="C53">
        <v>2.5053780409319087E-2</v>
      </c>
      <c r="D53">
        <v>2.1112060754279828E-2</v>
      </c>
      <c r="E53">
        <v>2.8709895739477412E-2</v>
      </c>
    </row>
    <row r="54" spans="2:5" x14ac:dyDescent="0.3">
      <c r="B54" s="10">
        <v>3.9961019436220872E-2</v>
      </c>
      <c r="C54">
        <v>2.6789138885313424E-2</v>
      </c>
      <c r="D54">
        <v>2.1692258977989442E-2</v>
      </c>
      <c r="E54">
        <v>2.8941122409576518E-2</v>
      </c>
    </row>
    <row r="55" spans="2:5" x14ac:dyDescent="0.3">
      <c r="B55" s="10">
        <v>4.0384293988930363E-2</v>
      </c>
      <c r="C55">
        <v>2.7909313940018016E-2</v>
      </c>
      <c r="D55">
        <v>2.2780530312781568E-2</v>
      </c>
      <c r="E55">
        <v>2.882537006049685E-2</v>
      </c>
    </row>
    <row r="56" spans="2:5" x14ac:dyDescent="0.3">
      <c r="B56" s="10">
        <v>4.1238905908096285E-2</v>
      </c>
      <c r="C56">
        <v>2.9877196550392587E-2</v>
      </c>
      <c r="D56">
        <v>2.3387674089329385E-2</v>
      </c>
      <c r="E56">
        <v>2.9173461191916588E-2</v>
      </c>
    </row>
    <row r="57" spans="2:5" x14ac:dyDescent="0.3">
      <c r="B57" s="10">
        <v>4.431505470459518E-2</v>
      </c>
      <c r="C57">
        <v>3.0831226670099108E-2</v>
      </c>
      <c r="D57">
        <v>2.3387674089329385E-2</v>
      </c>
      <c r="E57">
        <v>2.9406935255502639E-2</v>
      </c>
    </row>
    <row r="58" spans="2:5" x14ac:dyDescent="0.3">
      <c r="B58" s="10">
        <v>4.5370078517183679E-2</v>
      </c>
      <c r="C58">
        <v>3.1680787746170683E-2</v>
      </c>
      <c r="D58">
        <v>2.4108114300424761E-2</v>
      </c>
      <c r="E58">
        <v>2.8941122409576518E-2</v>
      </c>
    </row>
    <row r="59" spans="2:5" x14ac:dyDescent="0.3">
      <c r="B59" s="10">
        <v>4.6286250482687613E-2</v>
      </c>
      <c r="C59">
        <v>3.3043912987514482E-2</v>
      </c>
      <c r="D59">
        <v>2.4841737675376497E-2</v>
      </c>
      <c r="E59">
        <v>2.8941122409576518E-2</v>
      </c>
    </row>
    <row r="60" spans="2:5" x14ac:dyDescent="0.3">
      <c r="B60" s="10">
        <v>4.752493499806925E-2</v>
      </c>
      <c r="C60">
        <v>3.3421683614364782E-2</v>
      </c>
      <c r="D60">
        <v>2.4420919037199122E-2</v>
      </c>
      <c r="E60">
        <v>2.8594699446518212E-2</v>
      </c>
    </row>
    <row r="61" spans="2:5" x14ac:dyDescent="0.3">
      <c r="B61" s="10">
        <v>4.8466870897155359E-2</v>
      </c>
      <c r="C61">
        <v>3.4441652722358086E-2</v>
      </c>
      <c r="D61">
        <v>2.4841737675376497E-2</v>
      </c>
      <c r="E61">
        <v>2.8250755566997045E-2</v>
      </c>
    </row>
    <row r="62" spans="2:5" x14ac:dyDescent="0.3">
      <c r="B62" s="10">
        <v>4.9900615265799982E-2</v>
      </c>
      <c r="C62">
        <v>3.5611200926760199E-2</v>
      </c>
      <c r="D62">
        <v>2.4525712446904359E-2</v>
      </c>
      <c r="E62">
        <v>2.8594699446518212E-2</v>
      </c>
    </row>
    <row r="63" spans="2:5" x14ac:dyDescent="0.3">
      <c r="B63" s="10">
        <v>4.957984039129875E-2</v>
      </c>
      <c r="C63">
        <v>3.5480087527352301E-2</v>
      </c>
      <c r="D63">
        <v>2.516019564937572E-2</v>
      </c>
      <c r="E63">
        <v>2.77960638434805E-2</v>
      </c>
    </row>
    <row r="64" spans="2:5" x14ac:dyDescent="0.3">
      <c r="B64" s="10">
        <v>5.0870423477925093E-2</v>
      </c>
      <c r="C64">
        <v>3.6271077358733431E-2</v>
      </c>
      <c r="D64">
        <v>2.5053780409319087E-2</v>
      </c>
      <c r="E64">
        <v>2.7909313940018016E-2</v>
      </c>
    </row>
    <row r="65" spans="2:5" x14ac:dyDescent="0.3">
      <c r="B65" s="10">
        <v>5.0708008752735227E-2</v>
      </c>
      <c r="C65">
        <v>3.5874284978761745E-2</v>
      </c>
      <c r="D65">
        <v>2.52668889174926E-2</v>
      </c>
      <c r="E65">
        <v>2.7683068605998198E-2</v>
      </c>
    </row>
    <row r="66" spans="2:5" x14ac:dyDescent="0.3">
      <c r="B66" s="10">
        <v>5.0708008752735227E-2</v>
      </c>
      <c r="C66">
        <v>3.4441652722358086E-2</v>
      </c>
      <c r="D66">
        <v>2.3900937057536365E-2</v>
      </c>
      <c r="E66">
        <v>2.734577423091775E-2</v>
      </c>
    </row>
    <row r="67" spans="2:5" x14ac:dyDescent="0.3">
      <c r="B67" s="10">
        <v>4.862492984940147E-2</v>
      </c>
      <c r="C67">
        <v>3.0710979534045568E-2</v>
      </c>
      <c r="D67">
        <v>2.3592163727635476E-2</v>
      </c>
      <c r="E67">
        <v>2.6130189213540989E-2</v>
      </c>
    </row>
    <row r="68" spans="2:5" x14ac:dyDescent="0.3">
      <c r="B68" s="10">
        <v>4.4464865491054197E-2</v>
      </c>
      <c r="C68">
        <v>2.7457935384219333E-2</v>
      </c>
      <c r="D68">
        <v>2.3900937057536365E-2</v>
      </c>
      <c r="E68">
        <v>2.473613335049556E-2</v>
      </c>
    </row>
    <row r="69" spans="2:5" x14ac:dyDescent="0.3">
      <c r="B69" s="10">
        <v>4.1238905908096285E-2</v>
      </c>
      <c r="C69">
        <v>2.4420919037199122E-2</v>
      </c>
      <c r="D69">
        <v>2.3592163727635476E-2</v>
      </c>
      <c r="E69">
        <v>2.3694825588878875E-2</v>
      </c>
    </row>
    <row r="70" spans="2:5" x14ac:dyDescent="0.3">
      <c r="B70" s="10">
        <v>3.7612748101428756E-2</v>
      </c>
      <c r="C70">
        <v>2.3082908997296953E-2</v>
      </c>
      <c r="D70">
        <v>2.2084301711932038E-2</v>
      </c>
      <c r="E70">
        <v>2.2881060625563131E-2</v>
      </c>
    </row>
    <row r="71" spans="2:5" x14ac:dyDescent="0.3">
      <c r="B71" s="10">
        <v>3.5742592354228338E-2</v>
      </c>
      <c r="C71">
        <v>2.1985879778607286E-2</v>
      </c>
      <c r="D71">
        <v>2.348977989445231E-2</v>
      </c>
      <c r="E71">
        <v>2.2981845797399921E-2</v>
      </c>
    </row>
    <row r="72" spans="2:5" x14ac:dyDescent="0.3">
      <c r="B72" s="10">
        <v>3.4441652722358086E-2</v>
      </c>
      <c r="C72">
        <v>2.1400978246878619E-2</v>
      </c>
      <c r="D72">
        <v>2.3082908997296953E-2</v>
      </c>
      <c r="E72">
        <v>2.2480561204788259E-2</v>
      </c>
    </row>
    <row r="73" spans="2:5" x14ac:dyDescent="0.3">
      <c r="B73" s="10">
        <v>3.4057000901016862E-2</v>
      </c>
      <c r="C73">
        <v>2.238109666623761E-2</v>
      </c>
      <c r="D73">
        <v>2.2981845797399921E-2</v>
      </c>
      <c r="E73">
        <v>2.159490281889561E-2</v>
      </c>
    </row>
    <row r="74" spans="2:5" x14ac:dyDescent="0.3">
      <c r="B74" s="10">
        <v>3.3674944008237867E-2</v>
      </c>
      <c r="C74">
        <v>2.2580280602394129E-2</v>
      </c>
      <c r="D74">
        <v>2.2780530312781568E-2</v>
      </c>
      <c r="E74">
        <v>2.1400978246878619E-2</v>
      </c>
    </row>
    <row r="75" spans="2:5" x14ac:dyDescent="0.3">
      <c r="B75" s="10">
        <v>3.2172480370704082E-2</v>
      </c>
      <c r="C75">
        <v>2.2881060625563131E-2</v>
      </c>
      <c r="D75">
        <v>2.238109666623761E-2</v>
      </c>
      <c r="E75">
        <v>2.0825506500193075E-2</v>
      </c>
    </row>
    <row r="76" spans="2:5" x14ac:dyDescent="0.3">
      <c r="B76" s="10">
        <v>3.2420041189342261E-2</v>
      </c>
      <c r="C76">
        <v>2.3184227056249198E-2</v>
      </c>
      <c r="D76">
        <v>2.2680278028060243E-2</v>
      </c>
      <c r="E76">
        <v>2.1789869996138498E-2</v>
      </c>
    </row>
    <row r="77" spans="2:5" x14ac:dyDescent="0.3">
      <c r="B77" s="10">
        <v>3.3421683614364782E-2</v>
      </c>
      <c r="C77">
        <v>2.4212119963959326E-2</v>
      </c>
      <c r="D77">
        <v>2.238109666623761E-2</v>
      </c>
      <c r="E77">
        <v>2.6789138885313424E-2</v>
      </c>
    </row>
    <row r="78" spans="2:5" x14ac:dyDescent="0.3">
      <c r="B78" s="10">
        <v>3.3929362852361949E-2</v>
      </c>
      <c r="C78">
        <v>2.8709895739477412E-2</v>
      </c>
      <c r="D78">
        <v>2.2281886986742178E-2</v>
      </c>
      <c r="E78">
        <v>2.4947620028317671E-2</v>
      </c>
    </row>
    <row r="79" spans="2:5" x14ac:dyDescent="0.3">
      <c r="B79" s="10">
        <v>3.5611200926760199E-2</v>
      </c>
      <c r="C79">
        <v>3.0351952632256405E-2</v>
      </c>
      <c r="D79">
        <v>2.2981845797399921E-2</v>
      </c>
      <c r="E79">
        <v>2.516019564937572E-2</v>
      </c>
    </row>
    <row r="80" spans="2:5" x14ac:dyDescent="0.3">
      <c r="B80" s="10">
        <v>3.7612748101428756E-2</v>
      </c>
      <c r="C80">
        <v>3.2049128587977864E-2</v>
      </c>
      <c r="D80">
        <v>2.3285799974256661E-2</v>
      </c>
      <c r="E80">
        <v>2.5481086368902048E-2</v>
      </c>
    </row>
    <row r="81" spans="2:5" x14ac:dyDescent="0.3">
      <c r="B81" s="10">
        <v>3.8983750804479335E-2</v>
      </c>
      <c r="C81">
        <v>3.266873728922641E-2</v>
      </c>
      <c r="D81">
        <v>2.37977423091775E-2</v>
      </c>
      <c r="E81">
        <v>2.6021341227957264E-2</v>
      </c>
    </row>
    <row r="82" spans="2:5" x14ac:dyDescent="0.3">
      <c r="B82" s="10">
        <v>4.0242916720298616E-2</v>
      </c>
      <c r="C82">
        <v>3.3548163212768697E-2</v>
      </c>
      <c r="D82">
        <v>2.3387674089329385E-2</v>
      </c>
      <c r="E82">
        <v>2.6458424507658642E-2</v>
      </c>
    </row>
    <row r="83" spans="2:5" x14ac:dyDescent="0.3">
      <c r="B83" s="10">
        <v>4.1526155232333641E-2</v>
      </c>
      <c r="C83">
        <v>3.3929362852361949E-2</v>
      </c>
      <c r="D83">
        <v>2.348977989445231E-2</v>
      </c>
      <c r="E83">
        <v>2.6239338396189988E-2</v>
      </c>
    </row>
    <row r="84" spans="2:5" x14ac:dyDescent="0.3">
      <c r="B84" s="10">
        <v>4.2395131934611918E-2</v>
      </c>
      <c r="C84">
        <v>3.4184940146737029E-2</v>
      </c>
      <c r="D84">
        <v>2.3285799974256661E-2</v>
      </c>
      <c r="E84">
        <v>2.6458424507658642E-2</v>
      </c>
    </row>
    <row r="85" spans="2:5" x14ac:dyDescent="0.3">
      <c r="B85" s="10">
        <v>4.2541003990217534E-2</v>
      </c>
      <c r="C85">
        <v>3.4699523748230147E-2</v>
      </c>
      <c r="D85">
        <v>2.348977989445231E-2</v>
      </c>
      <c r="E85">
        <v>2.7233914274681425E-2</v>
      </c>
    </row>
    <row r="86" spans="2:5" x14ac:dyDescent="0.3">
      <c r="B86" s="10">
        <v>4.2833674861629555E-2</v>
      </c>
      <c r="C86">
        <v>3.5218741150727248E-2</v>
      </c>
      <c r="D86">
        <v>2.3694825588878875E-2</v>
      </c>
      <c r="E86">
        <v>2.6899909898313808E-2</v>
      </c>
    </row>
    <row r="87" spans="2:5" x14ac:dyDescent="0.3">
      <c r="B87" s="10">
        <v>4.3127527352297593E-2</v>
      </c>
      <c r="C87">
        <v>3.5218741150727248E-2</v>
      </c>
      <c r="D87">
        <v>2.3184227056249198E-2</v>
      </c>
      <c r="E87">
        <v>2.6899909898313808E-2</v>
      </c>
    </row>
    <row r="88" spans="2:5" x14ac:dyDescent="0.3">
      <c r="B88" s="10">
        <v>4.298045050843094E-2</v>
      </c>
      <c r="C88">
        <v>3.4958553224353199E-2</v>
      </c>
      <c r="D88">
        <v>2.3592163727635476E-2</v>
      </c>
      <c r="E88">
        <v>2.6568384605483338E-2</v>
      </c>
    </row>
    <row r="89" spans="2:5" x14ac:dyDescent="0.3">
      <c r="B89" s="10">
        <v>4.3570588235294118E-2</v>
      </c>
      <c r="C89">
        <v>3.4313157420517437E-2</v>
      </c>
      <c r="D89">
        <v>2.3592163727635476E-2</v>
      </c>
      <c r="E89">
        <v>2.6021341227957264E-2</v>
      </c>
    </row>
    <row r="90" spans="2:5" x14ac:dyDescent="0.3">
      <c r="B90" s="10">
        <v>4.3127527352297593E-2</v>
      </c>
      <c r="C90">
        <v>3.3043912987514482E-2</v>
      </c>
      <c r="D90">
        <v>2.3387674089329385E-2</v>
      </c>
      <c r="E90">
        <v>2.6130189213540989E-2</v>
      </c>
    </row>
    <row r="91" spans="2:5" x14ac:dyDescent="0.3">
      <c r="B91" s="10">
        <v>4.1238905908096285E-2</v>
      </c>
      <c r="C91">
        <v>3.1436632771270435E-2</v>
      </c>
      <c r="D91">
        <v>2.2981845797399921E-2</v>
      </c>
      <c r="E91">
        <v>2.5373837044664692E-2</v>
      </c>
    </row>
    <row r="92" spans="2:5" x14ac:dyDescent="0.3">
      <c r="B92" s="10">
        <v>3.9820522589779896E-2</v>
      </c>
      <c r="C92">
        <v>2.9057152786716441E-2</v>
      </c>
      <c r="D92">
        <v>2.2580280602394129E-2</v>
      </c>
      <c r="E92">
        <v>2.4004386664950444E-2</v>
      </c>
    </row>
    <row r="93" spans="2:5" x14ac:dyDescent="0.3">
      <c r="B93" s="10">
        <v>3.6537080705367486E-2</v>
      </c>
      <c r="C93">
        <v>2.882537006049685E-2</v>
      </c>
      <c r="D93">
        <v>2.1692258977989442E-2</v>
      </c>
      <c r="E93">
        <v>2.1887735873342772E-2</v>
      </c>
    </row>
    <row r="94" spans="2:5" x14ac:dyDescent="0.3">
      <c r="B94" s="10">
        <v>3.5480087527352301E-2</v>
      </c>
      <c r="C94">
        <v>2.9641498262324623E-2</v>
      </c>
      <c r="D94">
        <v>2.1692258977989442E-2</v>
      </c>
      <c r="E94">
        <v>2.0541292315613337E-2</v>
      </c>
    </row>
    <row r="95" spans="2:5" x14ac:dyDescent="0.3">
      <c r="B95" s="10">
        <v>3.4184940146737029E-2</v>
      </c>
      <c r="C95">
        <v>2.882537006049685E-2</v>
      </c>
      <c r="D95">
        <v>2.1208119449092549E-2</v>
      </c>
      <c r="E95">
        <v>2.0635775518084695E-2</v>
      </c>
    </row>
    <row r="96" spans="2:5" x14ac:dyDescent="0.3">
      <c r="B96" s="10">
        <v>3.1803282275711157E-2</v>
      </c>
      <c r="C96">
        <v>2.4316380486549105E-2</v>
      </c>
      <c r="D96">
        <v>2.1304409833955464E-2</v>
      </c>
      <c r="E96">
        <v>2.0541292315613337E-2</v>
      </c>
    </row>
    <row r="97" spans="2:5" x14ac:dyDescent="0.3">
      <c r="B97" s="10">
        <v>3.1680787746170683E-2</v>
      </c>
      <c r="C97">
        <v>2.4630783884669844E-2</v>
      </c>
      <c r="D97">
        <v>2.1887735873342772E-2</v>
      </c>
      <c r="E97">
        <v>2.0447087141202216E-2</v>
      </c>
    </row>
    <row r="98" spans="2:5" x14ac:dyDescent="0.3">
      <c r="B98" s="10">
        <v>3.2049128587977864E-2</v>
      </c>
      <c r="C98">
        <v>2.5481086368902048E-2</v>
      </c>
      <c r="D98">
        <v>2.1692258977989442E-2</v>
      </c>
      <c r="E98">
        <v>2.1112060754279828E-2</v>
      </c>
    </row>
    <row r="99" spans="2:5" x14ac:dyDescent="0.3">
      <c r="B99" s="10">
        <v>3.131499549491569E-2</v>
      </c>
      <c r="C99">
        <v>2.6021341227957264E-2</v>
      </c>
      <c r="D99">
        <v>2.1985879778607286E-2</v>
      </c>
      <c r="E99">
        <v>2.1789869996138498E-2</v>
      </c>
    </row>
    <row r="100" spans="2:5" x14ac:dyDescent="0.3">
      <c r="B100" s="10">
        <v>3.131499549491569E-2</v>
      </c>
      <c r="C100">
        <v>2.6348742437894195E-2</v>
      </c>
      <c r="D100">
        <v>2.2881060625563131E-2</v>
      </c>
      <c r="E100">
        <v>2.1789869996138498E-2</v>
      </c>
    </row>
    <row r="101" spans="2:5" x14ac:dyDescent="0.3">
      <c r="B101" s="10">
        <v>3.1803282275711157E-2</v>
      </c>
      <c r="C101">
        <v>2.7010958939374437E-2</v>
      </c>
      <c r="D101">
        <v>2.2881060625563131E-2</v>
      </c>
      <c r="E101">
        <v>2.1789869996138498E-2</v>
      </c>
    </row>
    <row r="102" spans="2:5" x14ac:dyDescent="0.3">
      <c r="B102" s="10">
        <v>3.266873728922641E-2</v>
      </c>
      <c r="C102">
        <v>2.7457935384219333E-2</v>
      </c>
      <c r="D102">
        <v>2.2680278028060243E-2</v>
      </c>
      <c r="E102">
        <v>2.2084301711932038E-2</v>
      </c>
    </row>
    <row r="103" spans="2:5" x14ac:dyDescent="0.3">
      <c r="B103" s="10">
        <v>3.3421683614364782E-2</v>
      </c>
      <c r="C103">
        <v>2.77960638434805E-2</v>
      </c>
      <c r="D103">
        <v>2.2881060625563131E-2</v>
      </c>
      <c r="E103">
        <v>2.2480561204788259E-2</v>
      </c>
    </row>
    <row r="104" spans="2:5" x14ac:dyDescent="0.3">
      <c r="B104" s="10">
        <v>3.4699523748230147E-2</v>
      </c>
      <c r="C104">
        <v>2.8022865233620801E-2</v>
      </c>
      <c r="D104">
        <v>2.2881060625563131E-2</v>
      </c>
      <c r="E104">
        <v>2.3082908997296953E-2</v>
      </c>
    </row>
    <row r="105" spans="2:5" x14ac:dyDescent="0.3">
      <c r="B105" s="10">
        <v>3.5874284978761745E-2</v>
      </c>
      <c r="C105">
        <v>2.7570374565581153E-2</v>
      </c>
      <c r="D105">
        <v>2.3592163727635476E-2</v>
      </c>
      <c r="E105">
        <v>2.3900937057536365E-2</v>
      </c>
    </row>
    <row r="106" spans="2:5" x14ac:dyDescent="0.3">
      <c r="B106" s="10">
        <v>3.6537080705367486E-2</v>
      </c>
      <c r="C106">
        <v>2.9057152786716441E-2</v>
      </c>
      <c r="D106">
        <v>2.3592163727635476E-2</v>
      </c>
      <c r="E106">
        <v>2.4004386664950444E-2</v>
      </c>
    </row>
    <row r="107" spans="2:5" x14ac:dyDescent="0.3">
      <c r="B107" s="10">
        <v>3.7477255760072083E-2</v>
      </c>
      <c r="C107">
        <v>2.8479758012614237E-2</v>
      </c>
      <c r="D107">
        <v>2.3900937057536365E-2</v>
      </c>
      <c r="E107">
        <v>2.4108114300424761E-2</v>
      </c>
    </row>
    <row r="108" spans="2:5" x14ac:dyDescent="0.3">
      <c r="B108" s="10">
        <v>3.8020939631870254E-2</v>
      </c>
      <c r="C108">
        <v>2.9641498262324623E-2</v>
      </c>
      <c r="D108">
        <v>2.3387674089329385E-2</v>
      </c>
      <c r="E108">
        <v>2.37977423091775E-2</v>
      </c>
    </row>
    <row r="109" spans="2:5" x14ac:dyDescent="0.3">
      <c r="B109" s="10">
        <v>3.9122463637533786E-2</v>
      </c>
      <c r="C109">
        <v>2.9641498262324623E-2</v>
      </c>
      <c r="D109">
        <v>2.37977423091775E-2</v>
      </c>
      <c r="E109">
        <v>2.3900937057536365E-2</v>
      </c>
    </row>
    <row r="110" spans="2:5" x14ac:dyDescent="0.3">
      <c r="B110" s="10">
        <v>3.9540409319088685E-2</v>
      </c>
      <c r="C110">
        <v>2.8941122409576518E-2</v>
      </c>
      <c r="D110">
        <v>2.4947620028317671E-2</v>
      </c>
      <c r="E110">
        <v>2.4004386664950444E-2</v>
      </c>
    </row>
    <row r="111" spans="2:5" x14ac:dyDescent="0.3">
      <c r="B111" s="10">
        <v>3.8845315999485132E-2</v>
      </c>
      <c r="C111">
        <v>2.9057152786716441E-2</v>
      </c>
      <c r="D111">
        <v>2.3900937057536365E-2</v>
      </c>
      <c r="E111">
        <v>2.4525712446904359E-2</v>
      </c>
    </row>
    <row r="112" spans="2:5" x14ac:dyDescent="0.3">
      <c r="B112" s="10">
        <v>4.0242916720298616E-2</v>
      </c>
      <c r="C112">
        <v>3.0114030119706529E-2</v>
      </c>
      <c r="D112">
        <v>2.3387674089329385E-2</v>
      </c>
      <c r="E112">
        <v>2.4420919037199122E-2</v>
      </c>
    </row>
    <row r="113" spans="2:5" x14ac:dyDescent="0.3">
      <c r="B113" s="10">
        <v>4.0525995623632391E-2</v>
      </c>
      <c r="C113">
        <v>2.882537006049685E-2</v>
      </c>
      <c r="D113">
        <v>2.3184227056249198E-2</v>
      </c>
      <c r="E113">
        <v>2.4108114300424761E-2</v>
      </c>
    </row>
    <row r="114" spans="2:5" x14ac:dyDescent="0.3">
      <c r="B114" s="10">
        <v>4.0525995623632391E-2</v>
      </c>
      <c r="C114">
        <v>2.9406935255502639E-2</v>
      </c>
      <c r="D114">
        <v>2.3082908997296953E-2</v>
      </c>
      <c r="E114">
        <v>2.3285799974256661E-2</v>
      </c>
    </row>
    <row r="115" spans="2:5" x14ac:dyDescent="0.3">
      <c r="B115" s="10">
        <v>3.9820522589779896E-2</v>
      </c>
      <c r="C115">
        <v>2.9173461191916588E-2</v>
      </c>
      <c r="D115">
        <v>2.2881060625563131E-2</v>
      </c>
      <c r="E115">
        <v>2.2580280602394129E-2</v>
      </c>
    </row>
    <row r="116" spans="2:5" x14ac:dyDescent="0.3">
      <c r="B116" s="10">
        <v>3.7884590037327838E-2</v>
      </c>
      <c r="C116">
        <v>2.8479758012614237E-2</v>
      </c>
      <c r="D116">
        <v>2.2480561204788259E-2</v>
      </c>
      <c r="E116">
        <v>2.159490281889561E-2</v>
      </c>
    </row>
    <row r="117" spans="2:5" x14ac:dyDescent="0.3">
      <c r="B117" s="10">
        <v>3.4570449221264003E-2</v>
      </c>
      <c r="C117">
        <v>2.7683068605998198E-2</v>
      </c>
      <c r="D117">
        <v>2.159490281889561E-2</v>
      </c>
      <c r="E117">
        <v>2.0447087141202216E-2</v>
      </c>
    </row>
    <row r="118" spans="2:5" x14ac:dyDescent="0.3">
      <c r="B118" s="10">
        <v>3.2296133350495561E-2</v>
      </c>
      <c r="C118">
        <v>2.8136671386278803E-2</v>
      </c>
      <c r="D118">
        <v>2.0447087141202216E-2</v>
      </c>
      <c r="E118">
        <v>2.1112060754279828E-2</v>
      </c>
    </row>
    <row r="119" spans="2:5" x14ac:dyDescent="0.3">
      <c r="B119" s="10">
        <v>3.131499549491569E-2</v>
      </c>
      <c r="C119">
        <v>2.734577423091775E-2</v>
      </c>
      <c r="D119">
        <v>1.9702667009911187E-2</v>
      </c>
      <c r="E119">
        <v>1.9979884154974901E-2</v>
      </c>
    </row>
    <row r="120" spans="2:5" x14ac:dyDescent="0.3">
      <c r="B120" s="10">
        <v>2.9524077744883515E-2</v>
      </c>
      <c r="C120">
        <v>2.7457935384219333E-2</v>
      </c>
      <c r="D120">
        <v>1.9155206590294759E-2</v>
      </c>
      <c r="E120">
        <v>1.9519145321148151E-2</v>
      </c>
    </row>
    <row r="121" spans="2:5" x14ac:dyDescent="0.3">
      <c r="B121" s="10">
        <v>3.0232840777448831E-2</v>
      </c>
      <c r="C121">
        <v>2.7010958939374437E-2</v>
      </c>
      <c r="D121">
        <v>1.8706029089972969E-2</v>
      </c>
      <c r="E121">
        <v>1.8175435706011069E-2</v>
      </c>
    </row>
    <row r="122" spans="2:5" x14ac:dyDescent="0.3">
      <c r="B122" s="10">
        <v>2.8479758012614237E-2</v>
      </c>
      <c r="C122">
        <v>2.5912724932423734E-2</v>
      </c>
      <c r="D122">
        <v>1.879534560432488E-2</v>
      </c>
      <c r="E122">
        <v>1.9519145321148151E-2</v>
      </c>
    </row>
    <row r="123" spans="2:5" x14ac:dyDescent="0.3">
      <c r="B123" s="10">
        <v>2.8479758012614237E-2</v>
      </c>
      <c r="C123">
        <v>2.6239338396189988E-2</v>
      </c>
      <c r="D123">
        <v>1.8706029089972969E-2</v>
      </c>
      <c r="E123">
        <v>1.9155206590294759E-2</v>
      </c>
    </row>
    <row r="124" spans="2:5" x14ac:dyDescent="0.3">
      <c r="B124" s="10">
        <v>2.9057152786716441E-2</v>
      </c>
      <c r="C124">
        <v>2.6130189213540989E-2</v>
      </c>
      <c r="D124">
        <v>1.933666623761102E-2</v>
      </c>
      <c r="E124">
        <v>2.0165977603295148E-2</v>
      </c>
    </row>
    <row r="125" spans="2:5" x14ac:dyDescent="0.3">
      <c r="B125" s="10">
        <v>2.9173461191916588E-2</v>
      </c>
      <c r="C125">
        <v>2.6021341227957264E-2</v>
      </c>
      <c r="D125">
        <v>2.0353113656841292E-2</v>
      </c>
      <c r="E125">
        <v>2.0447087141202216E-2</v>
      </c>
    </row>
    <row r="126" spans="2:5" x14ac:dyDescent="0.3">
      <c r="B126" s="10">
        <v>2.9173461191916588E-2</v>
      </c>
      <c r="C126">
        <v>2.77960638434805E-2</v>
      </c>
      <c r="D126">
        <v>2.0635775518084695E-2</v>
      </c>
      <c r="E126">
        <v>2.0825506500193075E-2</v>
      </c>
    </row>
    <row r="127" spans="2:5" x14ac:dyDescent="0.3">
      <c r="B127" s="10">
        <v>3.0831226670099108E-2</v>
      </c>
      <c r="C127">
        <v>2.8022865233620801E-2</v>
      </c>
      <c r="D127">
        <v>2.1112060754279828E-2</v>
      </c>
      <c r="E127">
        <v>2.159490281889561E-2</v>
      </c>
    </row>
    <row r="128" spans="2:5" x14ac:dyDescent="0.3">
      <c r="B128" s="10">
        <v>3.2296133350495561E-2</v>
      </c>
      <c r="C128">
        <v>2.7570374565581153E-2</v>
      </c>
      <c r="D128">
        <v>2.1016280087527355E-2</v>
      </c>
      <c r="E128">
        <v>2.1985879778607286E-2</v>
      </c>
    </row>
    <row r="129" spans="2:5" x14ac:dyDescent="0.3">
      <c r="B129" s="10">
        <v>3.3043912987514482E-2</v>
      </c>
      <c r="C129">
        <v>2.8022865233620801E-2</v>
      </c>
      <c r="D129">
        <v>2.1985879778607286E-2</v>
      </c>
      <c r="E129">
        <v>2.2680278028060243E-2</v>
      </c>
    </row>
    <row r="130" spans="2:5" x14ac:dyDescent="0.3">
      <c r="B130" s="10">
        <v>3.3929362852361949E-2</v>
      </c>
      <c r="C130">
        <v>2.9173461191916588E-2</v>
      </c>
      <c r="D130">
        <v>2.1985879778607286E-2</v>
      </c>
      <c r="E130">
        <v>2.2580280602394129E-2</v>
      </c>
    </row>
    <row r="131" spans="2:5" x14ac:dyDescent="0.3">
      <c r="B131" s="10">
        <v>3.3929362852361949E-2</v>
      </c>
      <c r="C131">
        <v>4.210426824559145E-2</v>
      </c>
      <c r="D131">
        <v>2.238109666623761E-2</v>
      </c>
      <c r="E131">
        <v>2.2780530312781568E-2</v>
      </c>
    </row>
    <row r="132" spans="2:5" x14ac:dyDescent="0.3">
      <c r="B132" s="10">
        <v>3.4184940146737029E-2</v>
      </c>
      <c r="C132">
        <v>4.1382391556184839E-2</v>
      </c>
      <c r="D132">
        <v>2.2580280602394129E-2</v>
      </c>
      <c r="E132">
        <v>2.2881060625563131E-2</v>
      </c>
    </row>
    <row r="133" spans="2:5" x14ac:dyDescent="0.3">
      <c r="B133" s="10">
        <v>3.5349275325009651E-2</v>
      </c>
      <c r="C133">
        <v>4.1238905908096285E-2</v>
      </c>
      <c r="D133">
        <v>2.2680278028060243E-2</v>
      </c>
      <c r="E133">
        <v>2.3694825588878875E-2</v>
      </c>
    </row>
    <row r="134" spans="2:5" x14ac:dyDescent="0.3">
      <c r="B134" s="10">
        <v>3.5611200926760199E-2</v>
      </c>
      <c r="C134">
        <v>4.1095721457072985E-2</v>
      </c>
      <c r="D134">
        <v>2.2881060625563131E-2</v>
      </c>
      <c r="E134">
        <v>2.3387674089329385E-2</v>
      </c>
    </row>
    <row r="135" spans="2:5" x14ac:dyDescent="0.3">
      <c r="B135" s="10">
        <v>3.5480087527352301E-2</v>
      </c>
      <c r="C135">
        <v>4.167024327455271E-2</v>
      </c>
      <c r="D135">
        <v>2.2881060625563131E-2</v>
      </c>
      <c r="E135">
        <v>2.3387674089329385E-2</v>
      </c>
    </row>
    <row r="136" spans="2:5" x14ac:dyDescent="0.3">
      <c r="B136" s="10">
        <v>3.5480087527352301E-2</v>
      </c>
      <c r="C136">
        <v>4.1095721457072985E-2</v>
      </c>
      <c r="D136">
        <v>2.3285799974256661E-2</v>
      </c>
      <c r="E136">
        <v>2.3184227056249198E-2</v>
      </c>
    </row>
    <row r="137" spans="2:5" x14ac:dyDescent="0.3">
      <c r="B137" s="10">
        <v>3.6138527481014288E-2</v>
      </c>
      <c r="C137">
        <v>3.9680303771399153E-2</v>
      </c>
      <c r="D137">
        <v>2.3592163727635476E-2</v>
      </c>
      <c r="E137">
        <v>2.348977989445231E-2</v>
      </c>
    </row>
    <row r="138" spans="2:5" x14ac:dyDescent="0.3">
      <c r="B138" s="10">
        <v>3.5742592354228338E-2</v>
      </c>
      <c r="C138">
        <v>3.9261477667653491E-2</v>
      </c>
      <c r="D138">
        <v>2.2680278028060243E-2</v>
      </c>
      <c r="E138">
        <v>2.2780530312781568E-2</v>
      </c>
    </row>
    <row r="139" spans="2:5" x14ac:dyDescent="0.3">
      <c r="B139" s="10">
        <v>3.5349275325009651E-2</v>
      </c>
      <c r="C139">
        <v>3.8569349980692495E-2</v>
      </c>
      <c r="D139">
        <v>2.2084301711932038E-2</v>
      </c>
      <c r="E139">
        <v>2.1497801518856999E-2</v>
      </c>
    </row>
    <row r="140" spans="2:5" x14ac:dyDescent="0.3">
      <c r="B140" s="10">
        <v>3.5218741150727248E-2</v>
      </c>
      <c r="C140">
        <v>3.7477255760072083E-2</v>
      </c>
      <c r="D140">
        <v>2.0353113656841292E-2</v>
      </c>
      <c r="E140">
        <v>2.0447087141202216E-2</v>
      </c>
    </row>
    <row r="141" spans="2:5" x14ac:dyDescent="0.3">
      <c r="B141" s="10">
        <v>3.50885081735101E-2</v>
      </c>
      <c r="C141">
        <v>3.6670511005277386E-2</v>
      </c>
      <c r="D141">
        <v>1.9155206590294759E-2</v>
      </c>
      <c r="E141">
        <v>1.8706029089972969E-2</v>
      </c>
    </row>
    <row r="142" spans="2:5" x14ac:dyDescent="0.3">
      <c r="B142" s="10">
        <v>3.4313157420517437E-2</v>
      </c>
      <c r="C142">
        <v>3.6006255631355386E-2</v>
      </c>
      <c r="D142">
        <v>1.8351288454112498E-2</v>
      </c>
      <c r="E142">
        <v>1.8175435706011069E-2</v>
      </c>
    </row>
    <row r="143" spans="2:5" x14ac:dyDescent="0.3">
      <c r="B143" s="10">
        <v>3.3295482044021114E-2</v>
      </c>
      <c r="C143">
        <v>3.4184940146737029E-2</v>
      </c>
      <c r="D143">
        <v>1.7567967563392971E-2</v>
      </c>
      <c r="E143">
        <v>1.8087903205045695E-2</v>
      </c>
    </row>
    <row r="144" spans="2:5" x14ac:dyDescent="0.3">
      <c r="B144" s="10">
        <v>3.0591033595057281E-2</v>
      </c>
      <c r="C144">
        <v>3.50885081735101E-2</v>
      </c>
      <c r="D144">
        <v>1.7567967563392971E-2</v>
      </c>
      <c r="E144">
        <v>1.8439585532243532E-2</v>
      </c>
    </row>
    <row r="145" spans="2:5" x14ac:dyDescent="0.3">
      <c r="B145" s="10">
        <v>2.882537006049685E-2</v>
      </c>
      <c r="C145">
        <v>2.1985879778607286E-2</v>
      </c>
      <c r="D145">
        <v>1.7740275453726348E-2</v>
      </c>
      <c r="E145">
        <v>1.7913579611275581E-2</v>
      </c>
    </row>
    <row r="146" spans="2:5" x14ac:dyDescent="0.3">
      <c r="B146" s="10">
        <v>2.9290047625176983E-2</v>
      </c>
      <c r="C146">
        <v>2.1985879778607286E-2</v>
      </c>
      <c r="D146">
        <v>1.8175435706011069E-2</v>
      </c>
      <c r="E146">
        <v>1.7913579611275581E-2</v>
      </c>
    </row>
    <row r="147" spans="2:5" x14ac:dyDescent="0.3">
      <c r="B147" s="10">
        <v>2.9290047625176983E-2</v>
      </c>
      <c r="C147">
        <v>2.2182955335306991E-2</v>
      </c>
      <c r="D147">
        <v>1.8175435706011069E-2</v>
      </c>
      <c r="E147">
        <v>1.7567967563392971E-2</v>
      </c>
    </row>
    <row r="148" spans="2:5" x14ac:dyDescent="0.3">
      <c r="B148" s="10">
        <v>2.9524077744883515E-2</v>
      </c>
      <c r="C148">
        <v>2.2580280602394129E-2</v>
      </c>
      <c r="D148">
        <v>1.7913579611275581E-2</v>
      </c>
      <c r="E148">
        <v>1.8616967434676279E-2</v>
      </c>
    </row>
    <row r="149" spans="2:5" x14ac:dyDescent="0.3">
      <c r="B149" s="10">
        <v>2.9406935255502639E-2</v>
      </c>
      <c r="C149">
        <v>2.3082908997296953E-2</v>
      </c>
      <c r="D149">
        <v>1.8616967434676279E-2</v>
      </c>
      <c r="E149">
        <v>1.924579739992277E-2</v>
      </c>
    </row>
    <row r="150" spans="2:5" x14ac:dyDescent="0.3">
      <c r="B150" s="10">
        <v>3.0232840777448831E-2</v>
      </c>
      <c r="C150">
        <v>2.348977989445231E-2</v>
      </c>
      <c r="D150">
        <v>1.8616967434676279E-2</v>
      </c>
      <c r="E150">
        <v>1.933666623761102E-2</v>
      </c>
    </row>
    <row r="151" spans="2:5" x14ac:dyDescent="0.3">
      <c r="B151" s="10">
        <v>3.1558571244690435E-2</v>
      </c>
      <c r="C151">
        <v>2.4316380486549105E-2</v>
      </c>
      <c r="D151">
        <v>1.961077873600206E-2</v>
      </c>
      <c r="E151">
        <v>2.0447087141202216E-2</v>
      </c>
    </row>
    <row r="152" spans="2:5" x14ac:dyDescent="0.3">
      <c r="B152" s="10">
        <v>3.2420041189342261E-2</v>
      </c>
      <c r="C152">
        <v>2.516019564937572E-2</v>
      </c>
      <c r="D152">
        <v>2.0447087141202216E-2</v>
      </c>
      <c r="E152">
        <v>2.1016280087527355E-2</v>
      </c>
    </row>
    <row r="153" spans="2:5" x14ac:dyDescent="0.3">
      <c r="B153" s="10">
        <v>3.3802026000772298E-2</v>
      </c>
      <c r="C153">
        <v>2.7570374565581153E-2</v>
      </c>
      <c r="D153">
        <v>2.0541292315613337E-2</v>
      </c>
      <c r="E153">
        <v>2.1016280087527355E-2</v>
      </c>
    </row>
    <row r="154" spans="2:5" x14ac:dyDescent="0.3">
      <c r="B154" s="10">
        <v>3.50885081735101E-2</v>
      </c>
      <c r="C154">
        <v>3.1436632771270435E-2</v>
      </c>
      <c r="D154">
        <v>2.0447087141202216E-2</v>
      </c>
      <c r="E154">
        <v>3.5742592354228338E-2</v>
      </c>
    </row>
    <row r="155" spans="2:5" x14ac:dyDescent="0.3">
      <c r="B155" s="10">
        <v>3.5611200926760199E-2</v>
      </c>
      <c r="C155">
        <v>3.1558571244690435E-2</v>
      </c>
      <c r="D155">
        <v>2.0541292315613337E-2</v>
      </c>
      <c r="E155">
        <v>3.1803282275711157E-2</v>
      </c>
    </row>
    <row r="156" spans="2:5" x14ac:dyDescent="0.3">
      <c r="B156" s="10">
        <v>3.6006255631355386E-2</v>
      </c>
      <c r="C156">
        <v>3.2172480370704082E-2</v>
      </c>
      <c r="D156">
        <v>2.0920777448835113E-2</v>
      </c>
      <c r="E156">
        <v>3.3802026000772298E-2</v>
      </c>
    </row>
    <row r="157" spans="2:5" x14ac:dyDescent="0.3">
      <c r="B157" s="10">
        <v>3.5742592354228338E-2</v>
      </c>
      <c r="C157">
        <v>2.6458424507658642E-2</v>
      </c>
      <c r="D157">
        <v>2.1304409833955464E-2</v>
      </c>
      <c r="E157">
        <v>4.0810256146222162E-2</v>
      </c>
    </row>
    <row r="158" spans="2:5" x14ac:dyDescent="0.3">
      <c r="B158" s="10">
        <v>3.5218741150727248E-2</v>
      </c>
      <c r="C158">
        <v>2.6458424507658642E-2</v>
      </c>
      <c r="D158">
        <v>2.159490281889561E-2</v>
      </c>
      <c r="E158">
        <v>4.2833674861629555E-2</v>
      </c>
    </row>
    <row r="159" spans="2:5" x14ac:dyDescent="0.3">
      <c r="B159" s="10">
        <v>3.5349275325009651E-2</v>
      </c>
      <c r="C159">
        <v>2.6130189213540989E-2</v>
      </c>
      <c r="D159">
        <v>2.1497801518856999E-2</v>
      </c>
      <c r="E159">
        <v>4.1814609344832027E-2</v>
      </c>
    </row>
    <row r="160" spans="2:5" x14ac:dyDescent="0.3">
      <c r="B160" s="10">
        <v>3.5480087527352301E-2</v>
      </c>
      <c r="C160">
        <v>2.6239338396189988E-2</v>
      </c>
      <c r="D160">
        <v>2.1208119449092549E-2</v>
      </c>
      <c r="E160">
        <v>4.1526155232333641E-2</v>
      </c>
    </row>
    <row r="161" spans="2:5" x14ac:dyDescent="0.3">
      <c r="B161" s="10">
        <v>3.6006255631355386E-2</v>
      </c>
      <c r="C161">
        <v>2.6678622731368257E-2</v>
      </c>
      <c r="D161">
        <v>2.0541292315613337E-2</v>
      </c>
      <c r="E161">
        <v>4.0810256146222162E-2</v>
      </c>
    </row>
    <row r="162" spans="2:5" x14ac:dyDescent="0.3">
      <c r="B162" s="10">
        <v>3.6006255631355386E-2</v>
      </c>
      <c r="C162">
        <v>2.6458424507658642E-2</v>
      </c>
      <c r="D162">
        <v>2.0920777448835113E-2</v>
      </c>
      <c r="E162">
        <v>4.1095721457072985E-2</v>
      </c>
    </row>
    <row r="163" spans="2:5" x14ac:dyDescent="0.3">
      <c r="B163" s="10">
        <v>3.5742592354228338E-2</v>
      </c>
      <c r="C163">
        <v>2.5696372763547429E-2</v>
      </c>
      <c r="D163">
        <v>2.0072791865104904E-2</v>
      </c>
      <c r="E163">
        <v>3.8983750804479335E-2</v>
      </c>
    </row>
    <row r="164" spans="2:5" x14ac:dyDescent="0.3">
      <c r="B164" s="10">
        <v>3.4570449221264003E-2</v>
      </c>
      <c r="C164">
        <v>2.3694825588878875E-2</v>
      </c>
      <c r="D164">
        <v>1.9887231303900115E-2</v>
      </c>
      <c r="E164">
        <v>3.8569349980692495E-2</v>
      </c>
    </row>
    <row r="165" spans="2:5" x14ac:dyDescent="0.3">
      <c r="B165" s="10">
        <v>3.1558571244690435E-2</v>
      </c>
      <c r="C165">
        <v>2.1887735873342772E-2</v>
      </c>
      <c r="D165">
        <v>1.8974766379199377E-2</v>
      </c>
      <c r="E165">
        <v>3.7477255760072083E-2</v>
      </c>
    </row>
    <row r="166" spans="2:5" x14ac:dyDescent="0.3">
      <c r="B166" s="10">
        <v>2.882537006049685E-2</v>
      </c>
      <c r="C166">
        <v>2.1304409833955464E-2</v>
      </c>
      <c r="D166">
        <v>1.8706029089972969E-2</v>
      </c>
      <c r="E166">
        <v>3.6804242502252539E-2</v>
      </c>
    </row>
    <row r="167" spans="2:5" x14ac:dyDescent="0.3">
      <c r="B167" s="10">
        <v>2.6568384605483338E-2</v>
      </c>
      <c r="C167">
        <v>2.0353113656841292E-2</v>
      </c>
      <c r="D167">
        <v>1.8175435706011069E-2</v>
      </c>
      <c r="E167">
        <v>3.6006255631355386E-2</v>
      </c>
    </row>
    <row r="168" spans="2:5" x14ac:dyDescent="0.3">
      <c r="B168" s="10">
        <v>2.5481086368902048E-2</v>
      </c>
      <c r="C168">
        <v>2.0072791865104904E-2</v>
      </c>
      <c r="D168">
        <v>1.7913579611275581E-2</v>
      </c>
      <c r="E168">
        <v>3.4958553224353199E-2</v>
      </c>
    </row>
    <row r="169" spans="2:5" x14ac:dyDescent="0.3">
      <c r="B169" s="10">
        <v>2.5481086368902048E-2</v>
      </c>
      <c r="C169">
        <v>1.9979884154974901E-2</v>
      </c>
      <c r="D169">
        <v>1.8087903205045695E-2</v>
      </c>
      <c r="E169">
        <v>3.4057000901016862E-2</v>
      </c>
    </row>
    <row r="170" spans="2:5" x14ac:dyDescent="0.3">
      <c r="B170" s="10">
        <v>2.5373837044664692E-2</v>
      </c>
      <c r="C170">
        <v>2.0165977603295148E-2</v>
      </c>
      <c r="D170">
        <v>1.8351288454112498E-2</v>
      </c>
      <c r="E170">
        <v>3.4184940146737029E-2</v>
      </c>
    </row>
    <row r="171" spans="2:5" x14ac:dyDescent="0.3">
      <c r="B171" s="10">
        <v>2.5053780409319087E-2</v>
      </c>
      <c r="C171">
        <v>2.0165977603295148E-2</v>
      </c>
      <c r="D171">
        <v>1.8884940146737032E-2</v>
      </c>
      <c r="E171">
        <v>3.3802026000772298E-2</v>
      </c>
    </row>
    <row r="172" spans="2:5" x14ac:dyDescent="0.3">
      <c r="B172" s="10">
        <v>2.5588590552194618E-2</v>
      </c>
      <c r="C172">
        <v>2.2182955335306991E-2</v>
      </c>
      <c r="D172">
        <v>1.924579739992277E-2</v>
      </c>
      <c r="E172">
        <v>3.4958553224353199E-2</v>
      </c>
    </row>
    <row r="173" spans="2:5" x14ac:dyDescent="0.3">
      <c r="B173" s="10">
        <v>2.6021341227957264E-2</v>
      </c>
      <c r="C173">
        <v>2.3387674089329385E-2</v>
      </c>
      <c r="D173">
        <v>1.933666623761102E-2</v>
      </c>
      <c r="E173">
        <v>3.4699523748230147E-2</v>
      </c>
    </row>
    <row r="174" spans="2:5" x14ac:dyDescent="0.3">
      <c r="B174" s="10">
        <v>2.6348742437894195E-2</v>
      </c>
      <c r="C174">
        <v>2.4108114300424761E-2</v>
      </c>
      <c r="D174">
        <v>1.979481014287553E-2</v>
      </c>
      <c r="E174">
        <v>3.5349275325009651E-2</v>
      </c>
    </row>
    <row r="175" spans="2:5" x14ac:dyDescent="0.3">
      <c r="B175" s="10">
        <v>2.7570374565581153E-2</v>
      </c>
      <c r="C175">
        <v>2.5053780409319087E-2</v>
      </c>
      <c r="D175">
        <v>2.0541292315613337E-2</v>
      </c>
      <c r="E175">
        <v>3.5742592354228338E-2</v>
      </c>
    </row>
    <row r="176" spans="2:5" x14ac:dyDescent="0.3">
      <c r="B176" s="10">
        <v>2.8709895739477412E-2</v>
      </c>
      <c r="C176">
        <v>2.6348742437894195E-2</v>
      </c>
      <c r="D176">
        <v>2.0920777448835113E-2</v>
      </c>
      <c r="E176">
        <v>4.7681163598918781E-2</v>
      </c>
    </row>
    <row r="177" spans="2:5" x14ac:dyDescent="0.3">
      <c r="B177" s="10">
        <v>3.0232840777448831E-2</v>
      </c>
      <c r="C177">
        <v>2.6899909898313808E-2</v>
      </c>
      <c r="D177">
        <v>2.1497801518856999E-2</v>
      </c>
      <c r="E177">
        <v>4.9900615265799982E-2</v>
      </c>
    </row>
    <row r="178" spans="2:5" x14ac:dyDescent="0.3">
      <c r="B178" s="10">
        <v>3.131499549491569E-2</v>
      </c>
      <c r="C178">
        <v>2.7233914274681425E-2</v>
      </c>
      <c r="D178">
        <v>2.1789869996138498E-2</v>
      </c>
      <c r="E178">
        <v>6.7171208649761879E-2</v>
      </c>
    </row>
    <row r="179" spans="2:5" x14ac:dyDescent="0.3">
      <c r="B179" s="10">
        <v>3.1680787746170683E-2</v>
      </c>
      <c r="C179">
        <v>2.734577423091775E-2</v>
      </c>
      <c r="D179">
        <v>2.2480561204788259E-2</v>
      </c>
      <c r="E179">
        <v>8.4706762775131936E-2</v>
      </c>
    </row>
    <row r="180" spans="2:5" x14ac:dyDescent="0.3">
      <c r="B180">
        <v>3.2420041189342261E-2</v>
      </c>
      <c r="E180">
        <v>8.8736385635216894E-2</v>
      </c>
    </row>
    <row r="181" spans="2:5" x14ac:dyDescent="0.3">
      <c r="E181">
        <v>8.5592537006049699E-2</v>
      </c>
    </row>
    <row r="182" spans="2:5" x14ac:dyDescent="0.3">
      <c r="E182">
        <v>8.2299340970523868E-2</v>
      </c>
    </row>
    <row r="183" spans="2:5" x14ac:dyDescent="0.3">
      <c r="E183">
        <v>7.8238741150727251E-2</v>
      </c>
    </row>
    <row r="184" spans="2:5" x14ac:dyDescent="0.3">
      <c r="E184">
        <v>7.6358182520272877E-2</v>
      </c>
    </row>
    <row r="185" spans="2:5" x14ac:dyDescent="0.3">
      <c r="E185">
        <v>7.24778607285365E-2</v>
      </c>
    </row>
    <row r="186" spans="2:5" x14ac:dyDescent="0.3">
      <c r="E186">
        <v>6.8329566224739346E-2</v>
      </c>
    </row>
    <row r="187" spans="2:5" x14ac:dyDescent="0.3">
      <c r="E187">
        <v>6.5455891363109794E-2</v>
      </c>
    </row>
    <row r="188" spans="2:5" x14ac:dyDescent="0.3">
      <c r="E188">
        <v>6.1556501480241985E-2</v>
      </c>
    </row>
    <row r="189" spans="2:5" x14ac:dyDescent="0.3">
      <c r="E189">
        <v>5.6752593641395295E-2</v>
      </c>
    </row>
    <row r="190" spans="2:5" x14ac:dyDescent="0.3">
      <c r="E190">
        <v>5.3679248294503795E-2</v>
      </c>
    </row>
    <row r="191" spans="2:5" x14ac:dyDescent="0.3">
      <c r="E191">
        <v>5.0870423477925093E-2</v>
      </c>
    </row>
    <row r="192" spans="2:5" x14ac:dyDescent="0.3">
      <c r="E192">
        <v>4.957984039129875E-2</v>
      </c>
    </row>
    <row r="193" spans="5:5" x14ac:dyDescent="0.3">
      <c r="E193">
        <v>4.7213427725576004E-2</v>
      </c>
    </row>
    <row r="194" spans="5:5" x14ac:dyDescent="0.3">
      <c r="E194">
        <v>4.7058125884927277E-2</v>
      </c>
    </row>
    <row r="195" spans="5:5" x14ac:dyDescent="0.3">
      <c r="E195">
        <v>4.5979631870253564E-2</v>
      </c>
    </row>
    <row r="196" spans="5:5" x14ac:dyDescent="0.3">
      <c r="E196">
        <v>4.4916105032822756E-2</v>
      </c>
    </row>
    <row r="197" spans="5:5" x14ac:dyDescent="0.3">
      <c r="E197">
        <v>4.5218437379328104E-2</v>
      </c>
    </row>
    <row r="198" spans="5:5" x14ac:dyDescent="0.3">
      <c r="E198">
        <v>4.4916105032822756E-2</v>
      </c>
    </row>
    <row r="199" spans="5:5" x14ac:dyDescent="0.3">
      <c r="E199">
        <v>4.5826785944136951E-2</v>
      </c>
    </row>
    <row r="200" spans="5:5" x14ac:dyDescent="0.3">
      <c r="E200">
        <v>4.5218437379328104E-2</v>
      </c>
    </row>
    <row r="201" spans="5:5" x14ac:dyDescent="0.3">
      <c r="E201">
        <v>4.5067120607542796E-2</v>
      </c>
    </row>
    <row r="202" spans="5:5" x14ac:dyDescent="0.3">
      <c r="E202">
        <v>4.5067120607542796E-2</v>
      </c>
    </row>
    <row r="203" spans="5:5" x14ac:dyDescent="0.3">
      <c r="E203">
        <v>4.4614977474578453E-2</v>
      </c>
    </row>
    <row r="204" spans="5:5" x14ac:dyDescent="0.3">
      <c r="E204">
        <v>4.3867475865619773E-2</v>
      </c>
    </row>
    <row r="205" spans="5:5" x14ac:dyDescent="0.3">
      <c r="E205">
        <v>4.3718869867421808E-2</v>
      </c>
    </row>
    <row r="206" spans="5:5" x14ac:dyDescent="0.3">
      <c r="E206">
        <v>4.298045050843094E-2</v>
      </c>
    </row>
    <row r="207" spans="5:5" x14ac:dyDescent="0.3">
      <c r="E207">
        <v>4.210426824559145E-2</v>
      </c>
    </row>
    <row r="208" spans="5:5" x14ac:dyDescent="0.3">
      <c r="E208">
        <v>4.2395131934611918E-2</v>
      </c>
    </row>
    <row r="209" spans="5:5" x14ac:dyDescent="0.3">
      <c r="E209">
        <v>4.1959299781181625E-2</v>
      </c>
    </row>
    <row r="210" spans="5:5" x14ac:dyDescent="0.3">
      <c r="E210">
        <v>4.0525995623632391E-2</v>
      </c>
    </row>
    <row r="211" spans="5:5" x14ac:dyDescent="0.3">
      <c r="E211">
        <v>3.9680303771399153E-2</v>
      </c>
    </row>
    <row r="212" spans="5:5" x14ac:dyDescent="0.3">
      <c r="E212">
        <v>3.7477255760072083E-2</v>
      </c>
    </row>
    <row r="213" spans="5:5" x14ac:dyDescent="0.3">
      <c r="E213">
        <v>3.3802026000772298E-2</v>
      </c>
    </row>
    <row r="214" spans="5:5" x14ac:dyDescent="0.3">
      <c r="E214">
        <v>3.1680787746170683E-2</v>
      </c>
    </row>
    <row r="215" spans="5:5" x14ac:dyDescent="0.3">
      <c r="E215">
        <v>3.0591033595057281E-2</v>
      </c>
    </row>
    <row r="216" spans="5:5" x14ac:dyDescent="0.3">
      <c r="E216">
        <v>3.0591033595057281E-2</v>
      </c>
    </row>
    <row r="217" spans="5:5" x14ac:dyDescent="0.3">
      <c r="E217">
        <v>3.0471365684129233E-2</v>
      </c>
    </row>
    <row r="218" spans="5:5" x14ac:dyDescent="0.3">
      <c r="E218">
        <v>2.9877196550392587E-2</v>
      </c>
    </row>
    <row r="219" spans="5:5" x14ac:dyDescent="0.3">
      <c r="E219">
        <v>2.9641498262324623E-2</v>
      </c>
    </row>
    <row r="220" spans="5:5" x14ac:dyDescent="0.3">
      <c r="E220">
        <v>2.9173461191916588E-2</v>
      </c>
    </row>
    <row r="221" spans="5:5" x14ac:dyDescent="0.3">
      <c r="E221">
        <v>2.9877196550392587E-2</v>
      </c>
    </row>
    <row r="222" spans="5:5" x14ac:dyDescent="0.3">
      <c r="E222">
        <v>2.9995474321019441E-2</v>
      </c>
    </row>
    <row r="223" spans="5:5" x14ac:dyDescent="0.3">
      <c r="E223">
        <v>3.0591033595057281E-2</v>
      </c>
    </row>
    <row r="224" spans="5:5" x14ac:dyDescent="0.3">
      <c r="E224">
        <v>3.1193636246621189E-2</v>
      </c>
    </row>
    <row r="225" spans="5:5" x14ac:dyDescent="0.3">
      <c r="E225">
        <v>3.1436632771270435E-2</v>
      </c>
    </row>
    <row r="226" spans="5:5" x14ac:dyDescent="0.3">
      <c r="E226">
        <v>3.1803282275711157E-2</v>
      </c>
    </row>
    <row r="227" spans="5:5" x14ac:dyDescent="0.3">
      <c r="E227">
        <v>3.1558571244690435E-2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zoomScale="85" zoomScaleNormal="85" workbookViewId="0">
      <pane xSplit="1" ySplit="5" topLeftCell="B12" activePane="bottomRight" state="frozen"/>
      <selection pane="topRight" activeCell="C1" sqref="C1"/>
      <selection pane="bottomLeft" activeCell="A3" sqref="A3"/>
      <selection pane="bottomRight" activeCell="H1" sqref="H1:H1048576"/>
    </sheetView>
  </sheetViews>
  <sheetFormatPr defaultRowHeight="16.5" x14ac:dyDescent="0.3"/>
  <cols>
    <col min="1" max="1" width="12.75" bestFit="1" customWidth="1"/>
    <col min="10" max="10" width="12.5" bestFit="1" customWidth="1"/>
    <col min="12" max="12" width="9.5" customWidth="1"/>
    <col min="14" max="14" width="9.5" customWidth="1"/>
    <col min="21" max="21" width="10.5" bestFit="1" customWidth="1"/>
  </cols>
  <sheetData>
    <row r="1" spans="1:21" x14ac:dyDescent="0.3">
      <c r="C1" s="18" t="s">
        <v>19</v>
      </c>
      <c r="D1" s="26">
        <f>SUM(D6:D78)</f>
        <v>380.69680000000005</v>
      </c>
      <c r="F1" s="26">
        <f>SUM(F6:F78)</f>
        <v>6.7438908199999981</v>
      </c>
      <c r="G1" s="13"/>
      <c r="H1" s="26">
        <f>SUM(H6:H78)</f>
        <v>0.26278057900000001</v>
      </c>
      <c r="I1" s="33"/>
      <c r="J1" s="26">
        <f>SUM(J6:J78)</f>
        <v>2.1152900507999992</v>
      </c>
      <c r="K1" s="13"/>
      <c r="L1" s="26">
        <f>SUM(L6:L78)</f>
        <v>0.145333246</v>
      </c>
      <c r="N1" s="26">
        <f>SUM(N6:N78)</f>
        <v>5.2044358640000015</v>
      </c>
      <c r="O1" s="14"/>
      <c r="P1" s="13"/>
      <c r="R1" s="15"/>
    </row>
    <row r="2" spans="1:21" x14ac:dyDescent="0.3">
      <c r="E2" s="13"/>
      <c r="F2" s="13"/>
      <c r="G2" s="13"/>
      <c r="H2" s="13"/>
      <c r="I2" s="13"/>
      <c r="J2" s="13"/>
      <c r="K2" s="13"/>
      <c r="L2" s="13"/>
      <c r="M2" s="13"/>
      <c r="O2" s="14"/>
    </row>
    <row r="4" spans="1:21" s="15" customFormat="1" x14ac:dyDescent="0.3">
      <c r="C4" s="15" t="s">
        <v>3</v>
      </c>
      <c r="D4" s="15" t="s">
        <v>23</v>
      </c>
      <c r="E4" s="15" t="s">
        <v>4</v>
      </c>
      <c r="F4" s="15" t="s">
        <v>4</v>
      </c>
      <c r="G4" s="15" t="s">
        <v>5</v>
      </c>
      <c r="H4" s="15" t="s">
        <v>5</v>
      </c>
      <c r="I4" s="15" t="s">
        <v>6</v>
      </c>
      <c r="K4" s="15" t="s">
        <v>7</v>
      </c>
      <c r="M4" s="15" t="s">
        <v>18</v>
      </c>
    </row>
    <row r="5" spans="1:21" x14ac:dyDescent="0.3">
      <c r="C5" t="s">
        <v>8</v>
      </c>
      <c r="D5" t="s">
        <v>9</v>
      </c>
      <c r="E5" t="s">
        <v>13</v>
      </c>
      <c r="F5" t="s">
        <v>24</v>
      </c>
      <c r="G5" t="s">
        <v>13</v>
      </c>
      <c r="H5" t="s">
        <v>24</v>
      </c>
      <c r="I5" t="s">
        <v>13</v>
      </c>
      <c r="J5" t="s">
        <v>24</v>
      </c>
      <c r="K5" t="s">
        <v>13</v>
      </c>
      <c r="L5" t="s">
        <v>24</v>
      </c>
      <c r="M5" t="s">
        <v>13</v>
      </c>
      <c r="N5" t="s">
        <v>24</v>
      </c>
    </row>
    <row r="6" spans="1:21" x14ac:dyDescent="0.3">
      <c r="A6" s="39">
        <v>41456</v>
      </c>
      <c r="B6" s="40">
        <v>0.75</v>
      </c>
      <c r="C6" s="24">
        <v>2.5912724932423734E-2</v>
      </c>
      <c r="D6" s="13">
        <v>0.67149999999999999</v>
      </c>
      <c r="E6" s="44">
        <v>1.113</v>
      </c>
      <c r="F6" s="32">
        <f>$D6*E6/100</f>
        <v>7.4737950000000001E-3</v>
      </c>
      <c r="G6" s="44">
        <v>2.9000000000000001E-2</v>
      </c>
      <c r="H6" s="32">
        <f>$D6*G6/100</f>
        <v>1.9473500000000003E-4</v>
      </c>
      <c r="I6" s="36">
        <v>8.5000000000000006E-3</v>
      </c>
      <c r="J6" s="61">
        <f>$D6*I6/100</f>
        <v>5.7077500000000004E-5</v>
      </c>
      <c r="K6" s="37">
        <v>2.9999999999999997E-4</v>
      </c>
      <c r="L6" s="61">
        <f>$D6*K6/100</f>
        <v>2.0144999999999999E-6</v>
      </c>
      <c r="M6" s="27">
        <v>2.0950000000000002</v>
      </c>
      <c r="N6" s="61">
        <f>$D6*M6/100</f>
        <v>1.4067925000000002E-2</v>
      </c>
      <c r="O6" s="14"/>
      <c r="P6" s="14"/>
    </row>
    <row r="7" spans="1:21" x14ac:dyDescent="0.3">
      <c r="A7" s="39">
        <v>41457</v>
      </c>
      <c r="B7" s="40">
        <v>0.29166666666666669</v>
      </c>
      <c r="C7" s="24">
        <v>2.6678622731368257E-2</v>
      </c>
      <c r="D7" s="35">
        <v>0.19289999999999999</v>
      </c>
      <c r="E7" s="27">
        <v>1.157</v>
      </c>
      <c r="F7" s="32">
        <f t="shared" ref="F7:F70" si="0">$D7*E7/100</f>
        <v>2.2318530000000002E-3</v>
      </c>
      <c r="G7" s="43">
        <v>0.03</v>
      </c>
      <c r="H7" s="32">
        <f>($D7+$D8)*G7/100</f>
        <v>6.5939999999999995E-5</v>
      </c>
      <c r="I7" s="36">
        <v>6.4999999999999997E-3</v>
      </c>
      <c r="J7" s="61">
        <f>($D7+$D8)*I7/100</f>
        <v>1.4287000000000001E-5</v>
      </c>
      <c r="K7" s="37"/>
      <c r="L7" s="61"/>
      <c r="M7" s="27">
        <v>2.0019999999999998</v>
      </c>
      <c r="N7" s="61">
        <f>($D7+$D8)*M7/100</f>
        <v>4.4003959999999991E-3</v>
      </c>
      <c r="O7" s="14"/>
      <c r="P7" s="14"/>
    </row>
    <row r="8" spans="1:21" x14ac:dyDescent="0.3">
      <c r="A8" s="39">
        <v>41457</v>
      </c>
      <c r="B8" s="40">
        <v>0.33333333333333331</v>
      </c>
      <c r="C8" s="24">
        <v>2.6899909898313808E-2</v>
      </c>
      <c r="D8" s="35">
        <v>2.69E-2</v>
      </c>
      <c r="E8" s="27">
        <v>1.018</v>
      </c>
      <c r="F8" s="32">
        <f t="shared" si="0"/>
        <v>2.73842E-4</v>
      </c>
      <c r="G8" s="44"/>
      <c r="H8" s="32"/>
      <c r="I8" s="36"/>
      <c r="J8" s="61"/>
      <c r="K8" s="37"/>
      <c r="L8" s="61"/>
      <c r="M8" s="27"/>
      <c r="N8" s="61"/>
      <c r="O8" s="14"/>
      <c r="P8" s="14"/>
    </row>
    <row r="9" spans="1:21" x14ac:dyDescent="0.3">
      <c r="A9" s="41">
        <v>41457</v>
      </c>
      <c r="B9" s="42">
        <v>0.375</v>
      </c>
      <c r="C9" s="24">
        <v>3.3929362852361949E-2</v>
      </c>
      <c r="D9" s="35">
        <v>3.39E-2</v>
      </c>
      <c r="E9" s="27">
        <v>1.2989999999999999</v>
      </c>
      <c r="F9" s="32">
        <f t="shared" si="0"/>
        <v>4.4036099999999995E-4</v>
      </c>
      <c r="G9" s="57">
        <v>4.1000000000000002E-2</v>
      </c>
      <c r="H9" s="32">
        <f>($D9+$D10)*G9/100</f>
        <v>3.2021000000000004E-5</v>
      </c>
      <c r="I9" s="58">
        <v>7.3000000000000001E-3</v>
      </c>
      <c r="J9" s="61">
        <f>($D9+$D10)*I9/100</f>
        <v>5.7013000000000008E-6</v>
      </c>
      <c r="K9" s="58">
        <v>2.9999999999999997E-4</v>
      </c>
      <c r="L9" s="61">
        <f>(D7:D9)*K9/100</f>
        <v>1.0169999999999999E-7</v>
      </c>
      <c r="M9" s="57">
        <v>1.899</v>
      </c>
      <c r="N9" s="61">
        <f>($D9+$D10)*M9/100</f>
        <v>1.483119E-3</v>
      </c>
      <c r="O9" s="14"/>
      <c r="P9" s="14"/>
      <c r="U9" s="29"/>
    </row>
    <row r="10" spans="1:21" x14ac:dyDescent="0.3">
      <c r="A10" s="39">
        <v>41457</v>
      </c>
      <c r="B10" s="40">
        <v>0.41666666666666669</v>
      </c>
      <c r="C10" s="24">
        <v>4.4165568284206459E-2</v>
      </c>
      <c r="D10" s="35">
        <v>4.4200000000000003E-2</v>
      </c>
      <c r="E10" s="27">
        <v>2.1779999999999999</v>
      </c>
      <c r="F10" s="32">
        <f t="shared" si="0"/>
        <v>9.6267600000000009E-4</v>
      </c>
      <c r="G10" s="57"/>
      <c r="H10" s="58"/>
      <c r="I10" s="58"/>
      <c r="J10" s="62"/>
      <c r="K10" s="58"/>
      <c r="L10" s="62"/>
      <c r="M10" s="57"/>
      <c r="N10" s="62"/>
      <c r="O10" s="14"/>
      <c r="P10" s="14"/>
      <c r="U10" s="29"/>
    </row>
    <row r="11" spans="1:21" x14ac:dyDescent="0.3">
      <c r="A11" s="39">
        <v>41457</v>
      </c>
      <c r="B11" s="40">
        <v>0.45833333333333331</v>
      </c>
      <c r="C11" s="24">
        <v>5.3344108636890215E-2</v>
      </c>
      <c r="D11" s="35">
        <v>5.33E-2</v>
      </c>
      <c r="E11" s="27">
        <v>2.1059999999999999</v>
      </c>
      <c r="F11" s="32">
        <f t="shared" si="0"/>
        <v>1.122498E-3</v>
      </c>
      <c r="G11" s="57">
        <v>5.6000000000000001E-2</v>
      </c>
      <c r="H11" s="58">
        <f t="shared" ref="H11:N18" si="1">$D11*G11/100</f>
        <v>2.9848000000000003E-5</v>
      </c>
      <c r="I11" s="58">
        <v>5.1999999999999998E-3</v>
      </c>
      <c r="J11" s="62">
        <f>$D11*I11/100</f>
        <v>2.7715999999999999E-6</v>
      </c>
      <c r="K11" s="58">
        <v>5.0000000000000001E-4</v>
      </c>
      <c r="L11" s="62">
        <f>($D11+D10)*K11/100</f>
        <v>4.875000000000001E-7</v>
      </c>
      <c r="M11" s="57">
        <v>2.1030000000000002</v>
      </c>
      <c r="N11" s="62">
        <f t="shared" si="1"/>
        <v>1.1208990000000001E-3</v>
      </c>
      <c r="O11" s="14"/>
      <c r="P11" s="14"/>
    </row>
    <row r="12" spans="1:21" x14ac:dyDescent="0.3">
      <c r="A12" s="39">
        <v>41457</v>
      </c>
      <c r="B12" s="40">
        <v>0.5</v>
      </c>
      <c r="C12" s="24">
        <v>9.4756504054575877E-2</v>
      </c>
      <c r="D12" s="35">
        <v>9.4799999999999995E-2</v>
      </c>
      <c r="E12" s="27">
        <v>2.911</v>
      </c>
      <c r="F12" s="32">
        <f t="shared" si="0"/>
        <v>2.7596280000000001E-3</v>
      </c>
      <c r="G12" s="57">
        <v>0.04</v>
      </c>
      <c r="H12" s="58">
        <f t="shared" si="1"/>
        <v>3.7919999999999996E-5</v>
      </c>
      <c r="I12" s="63">
        <v>1.5699999999999999E-2</v>
      </c>
      <c r="J12" s="62">
        <f t="shared" si="1"/>
        <v>1.4883599999999998E-5</v>
      </c>
      <c r="K12" s="63">
        <v>1.6000000000000001E-3</v>
      </c>
      <c r="L12" s="62">
        <f t="shared" si="1"/>
        <v>1.5168E-6</v>
      </c>
      <c r="M12" s="60">
        <v>2.44</v>
      </c>
      <c r="N12" s="62">
        <f t="shared" si="1"/>
        <v>2.3131200000000001E-3</v>
      </c>
      <c r="O12" s="14"/>
      <c r="P12" s="14"/>
    </row>
    <row r="13" spans="1:21" x14ac:dyDescent="0.3">
      <c r="A13" s="39">
        <v>41457</v>
      </c>
      <c r="B13" s="40">
        <v>0.54166666666666663</v>
      </c>
      <c r="C13" s="24">
        <v>0.12235176213154847</v>
      </c>
      <c r="D13" s="35">
        <v>0.12239999999999999</v>
      </c>
      <c r="E13" s="27">
        <v>3.1480000000000001</v>
      </c>
      <c r="F13" s="32">
        <f t="shared" si="0"/>
        <v>3.8531520000000003E-3</v>
      </c>
      <c r="G13" s="57">
        <v>4.3999999999999997E-2</v>
      </c>
      <c r="H13" s="58">
        <f t="shared" si="1"/>
        <v>5.3855999999999994E-5</v>
      </c>
      <c r="I13" s="58">
        <v>3.9899999999999998E-2</v>
      </c>
      <c r="J13" s="62">
        <f t="shared" si="1"/>
        <v>4.8837599999999995E-5</v>
      </c>
      <c r="K13" s="58">
        <v>2.8E-3</v>
      </c>
      <c r="L13" s="62">
        <f t="shared" si="1"/>
        <v>3.4271999999999996E-6</v>
      </c>
      <c r="M13" s="57">
        <v>2.633</v>
      </c>
      <c r="N13" s="62">
        <f t="shared" si="1"/>
        <v>3.2227919999999999E-3</v>
      </c>
      <c r="O13" s="14"/>
      <c r="P13" s="14"/>
    </row>
    <row r="14" spans="1:21" x14ac:dyDescent="0.3">
      <c r="A14" s="39">
        <v>41457</v>
      </c>
      <c r="B14" s="40">
        <v>0.58333333333333337</v>
      </c>
      <c r="C14" s="24">
        <v>0.16133324237353586</v>
      </c>
      <c r="D14" s="35">
        <v>0.1613</v>
      </c>
      <c r="E14" s="27">
        <v>3.681</v>
      </c>
      <c r="F14" s="32">
        <f t="shared" si="0"/>
        <v>5.9374530000000005E-3</v>
      </c>
      <c r="G14" s="57">
        <v>3.4000000000000002E-2</v>
      </c>
      <c r="H14" s="58">
        <f t="shared" si="1"/>
        <v>5.4842000000000008E-5</v>
      </c>
      <c r="I14" s="58">
        <v>4.9700000000000001E-2</v>
      </c>
      <c r="J14" s="62">
        <f t="shared" si="1"/>
        <v>8.0166099999999998E-5</v>
      </c>
      <c r="K14" s="58">
        <v>2.8E-3</v>
      </c>
      <c r="L14" s="62">
        <f t="shared" si="1"/>
        <v>4.5163999999999997E-6</v>
      </c>
      <c r="M14" s="57">
        <v>3.0270000000000001</v>
      </c>
      <c r="N14" s="62">
        <f t="shared" si="1"/>
        <v>4.8825509999999997E-3</v>
      </c>
      <c r="O14" s="14"/>
      <c r="P14" s="14"/>
    </row>
    <row r="15" spans="1:21" x14ac:dyDescent="0.3">
      <c r="A15" s="39">
        <v>41457</v>
      </c>
      <c r="B15" s="40">
        <v>0.625</v>
      </c>
      <c r="C15" s="24">
        <v>0.16493124983910415</v>
      </c>
      <c r="D15" s="35">
        <v>0.16489999999999999</v>
      </c>
      <c r="E15" s="27">
        <v>3.335</v>
      </c>
      <c r="F15" s="32">
        <f t="shared" si="0"/>
        <v>5.4994149999999997E-3</v>
      </c>
      <c r="G15" s="57">
        <v>0.105</v>
      </c>
      <c r="H15" s="58">
        <f t="shared" si="1"/>
        <v>1.7314500000000001E-4</v>
      </c>
      <c r="I15" s="58">
        <v>2.3300000000000001E-2</v>
      </c>
      <c r="J15" s="62">
        <f t="shared" si="1"/>
        <v>3.8421699999999998E-5</v>
      </c>
      <c r="K15" s="58">
        <v>1.6000000000000001E-3</v>
      </c>
      <c r="L15" s="62">
        <f t="shared" si="1"/>
        <v>2.6384E-6</v>
      </c>
      <c r="M15" s="57">
        <v>3.2530000000000001</v>
      </c>
      <c r="N15" s="62">
        <f t="shared" si="1"/>
        <v>5.3641969999999994E-3</v>
      </c>
      <c r="O15" s="14"/>
      <c r="P15" s="14"/>
    </row>
    <row r="16" spans="1:21" x14ac:dyDescent="0.3">
      <c r="A16" s="39">
        <v>41457</v>
      </c>
      <c r="B16" s="40">
        <v>0.66666666666666663</v>
      </c>
      <c r="C16" s="24">
        <v>0.15746232719783756</v>
      </c>
      <c r="D16" s="35">
        <v>0.1575</v>
      </c>
      <c r="E16" s="27">
        <v>2.9790000000000001</v>
      </c>
      <c r="F16" s="32">
        <f t="shared" si="0"/>
        <v>4.6919250000000004E-3</v>
      </c>
      <c r="G16" s="57">
        <v>4.7E-2</v>
      </c>
      <c r="H16" s="58">
        <f t="shared" si="1"/>
        <v>7.4024999999999997E-5</v>
      </c>
      <c r="I16" s="58">
        <v>1.4500000000000001E-2</v>
      </c>
      <c r="J16" s="62">
        <f t="shared" si="1"/>
        <v>2.2837500000000003E-5</v>
      </c>
      <c r="K16" s="58">
        <v>1.2999999999999999E-3</v>
      </c>
      <c r="L16" s="62">
        <f t="shared" si="1"/>
        <v>2.0474999999999999E-6</v>
      </c>
      <c r="M16" s="57">
        <v>3.3090000000000002</v>
      </c>
      <c r="N16" s="62">
        <f t="shared" si="1"/>
        <v>5.2116749999999998E-3</v>
      </c>
      <c r="O16" s="14"/>
      <c r="P16" s="14"/>
    </row>
    <row r="17" spans="1:18" x14ac:dyDescent="0.3">
      <c r="A17" s="39">
        <v>41457</v>
      </c>
      <c r="B17" s="40">
        <v>0.70833333333333337</v>
      </c>
      <c r="C17" s="24">
        <v>0.14741423091775002</v>
      </c>
      <c r="D17" s="35">
        <v>0.1474</v>
      </c>
      <c r="E17" s="27">
        <v>2.7519999999999998</v>
      </c>
      <c r="F17" s="32">
        <f t="shared" si="0"/>
        <v>4.0564479999999998E-3</v>
      </c>
      <c r="G17" s="57">
        <v>9.8000000000000004E-2</v>
      </c>
      <c r="H17" s="58">
        <f t="shared" si="1"/>
        <v>1.4445199999999999E-4</v>
      </c>
      <c r="I17" s="58">
        <v>5.5999999999999999E-3</v>
      </c>
      <c r="J17" s="62">
        <f t="shared" si="1"/>
        <v>8.2544000000000001E-6</v>
      </c>
      <c r="K17" s="58">
        <v>5.0000000000000001E-4</v>
      </c>
      <c r="L17" s="62">
        <f t="shared" si="1"/>
        <v>7.37E-7</v>
      </c>
      <c r="M17" s="57">
        <v>3.3660000000000001</v>
      </c>
      <c r="N17" s="62">
        <f t="shared" si="1"/>
        <v>4.9614840000000004E-3</v>
      </c>
      <c r="O17" s="14"/>
      <c r="P17" s="14"/>
      <c r="Q17" s="1"/>
      <c r="R17" s="1"/>
    </row>
    <row r="18" spans="1:18" x14ac:dyDescent="0.3">
      <c r="A18" s="39">
        <v>41457</v>
      </c>
      <c r="B18" s="40">
        <v>0.75</v>
      </c>
      <c r="C18" s="24">
        <v>0.14284043763676146</v>
      </c>
      <c r="D18" s="35">
        <v>0.14280000000000001</v>
      </c>
      <c r="E18" s="27">
        <v>2.5790000000000002</v>
      </c>
      <c r="F18" s="32">
        <f t="shared" si="0"/>
        <v>3.6828120000000002E-3</v>
      </c>
      <c r="G18" s="57">
        <v>3.9E-2</v>
      </c>
      <c r="H18" s="58">
        <f t="shared" si="1"/>
        <v>5.5692000000000008E-5</v>
      </c>
      <c r="I18" s="58">
        <v>6.6E-3</v>
      </c>
      <c r="J18" s="62">
        <f t="shared" si="1"/>
        <v>9.4248000000000016E-6</v>
      </c>
      <c r="K18" s="58">
        <v>5.9999999999999995E-4</v>
      </c>
      <c r="L18" s="62">
        <f t="shared" si="1"/>
        <v>8.5679999999999989E-7</v>
      </c>
      <c r="M18" s="57">
        <v>3.1040000000000001</v>
      </c>
      <c r="N18" s="62">
        <f t="shared" si="1"/>
        <v>4.4325120000000004E-3</v>
      </c>
      <c r="O18" s="14"/>
      <c r="P18" s="14"/>
      <c r="Q18" s="1"/>
      <c r="R18" s="1"/>
    </row>
    <row r="19" spans="1:18" x14ac:dyDescent="0.3">
      <c r="A19" s="39">
        <v>41457</v>
      </c>
      <c r="B19" s="40">
        <v>0.83333333333333337</v>
      </c>
      <c r="C19" s="24">
        <v>0.13599457587849145</v>
      </c>
      <c r="D19" s="35">
        <v>0.30030000000000001</v>
      </c>
      <c r="E19" s="27">
        <v>2.294</v>
      </c>
      <c r="F19" s="32">
        <f t="shared" si="0"/>
        <v>6.8888820000000007E-3</v>
      </c>
      <c r="G19" s="57">
        <v>2.4E-2</v>
      </c>
      <c r="H19" s="32">
        <f>($D19+$D20)*G19/100</f>
        <v>1.0752000000000001E-4</v>
      </c>
      <c r="I19" s="58">
        <v>4.4999999999999997E-3</v>
      </c>
      <c r="J19" s="61">
        <f>($D19)*I19/100</f>
        <v>1.3513499999999999E-5</v>
      </c>
      <c r="K19" s="58">
        <v>5.0000000000000001E-4</v>
      </c>
      <c r="L19" s="61">
        <f>($D19+$D20)*K19/100</f>
        <v>2.2400000000000002E-6</v>
      </c>
      <c r="M19" s="57">
        <v>3.0939999999999999</v>
      </c>
      <c r="N19" s="61">
        <f>($D19+$D20)*M19/100</f>
        <v>1.3861119999999999E-2</v>
      </c>
      <c r="O19" s="14"/>
      <c r="P19" s="14"/>
      <c r="Q19" s="1"/>
      <c r="R19" s="1"/>
    </row>
    <row r="20" spans="1:18" x14ac:dyDescent="0.3">
      <c r="A20" s="39">
        <v>41457</v>
      </c>
      <c r="B20" s="40">
        <v>0.875</v>
      </c>
      <c r="C20" s="24">
        <v>0.14772223967048528</v>
      </c>
      <c r="D20" s="35">
        <v>0.1477</v>
      </c>
      <c r="E20" s="27">
        <v>2.1920000000000002</v>
      </c>
      <c r="F20" s="32">
        <f t="shared" si="0"/>
        <v>3.2375839999999999E-3</v>
      </c>
      <c r="G20" s="57"/>
      <c r="H20" s="58"/>
      <c r="I20" s="58"/>
      <c r="J20" s="62"/>
      <c r="K20" s="58"/>
      <c r="L20" s="62"/>
      <c r="M20" s="57"/>
      <c r="N20" s="62"/>
      <c r="O20" s="14"/>
      <c r="P20" s="14"/>
      <c r="Q20" s="1"/>
      <c r="R20" s="1"/>
    </row>
    <row r="21" spans="1:18" x14ac:dyDescent="0.3">
      <c r="A21" s="39">
        <v>41457</v>
      </c>
      <c r="B21" s="40">
        <v>0.91666666666666663</v>
      </c>
      <c r="C21" s="24">
        <v>0.15491299523748231</v>
      </c>
      <c r="D21" s="35">
        <v>0.15490000000000001</v>
      </c>
      <c r="E21" s="27">
        <v>2.294</v>
      </c>
      <c r="F21" s="32">
        <f t="shared" si="0"/>
        <v>3.5534060000000003E-3</v>
      </c>
      <c r="G21" s="57">
        <v>5.8999999999999997E-2</v>
      </c>
      <c r="H21" s="32">
        <f>($D21+$D22)*G21/100</f>
        <v>2.1654769999999999E-3</v>
      </c>
      <c r="I21" s="58">
        <v>9.5999999999999992E-3</v>
      </c>
      <c r="J21" s="61">
        <f>($D21+$D22+D20)*I21/100</f>
        <v>3.6652799999999997E-4</v>
      </c>
      <c r="K21" s="58">
        <v>6.9999999999999999E-4</v>
      </c>
      <c r="L21" s="61">
        <f>($D21+$D22)*K21/100</f>
        <v>2.5692100000000001E-5</v>
      </c>
      <c r="M21" s="57">
        <v>3.0489999999999999</v>
      </c>
      <c r="N21" s="61">
        <f>($D21+$D22)*M21/100</f>
        <v>0.11190744699999999</v>
      </c>
      <c r="O21" s="14"/>
      <c r="P21" s="14"/>
      <c r="Q21" s="1"/>
      <c r="R21" s="1"/>
    </row>
    <row r="22" spans="1:18" x14ac:dyDescent="0.3">
      <c r="A22" s="39">
        <v>41457</v>
      </c>
      <c r="B22" s="40">
        <v>0.95833333333333337</v>
      </c>
      <c r="C22" s="24">
        <v>0.16957955464023683</v>
      </c>
      <c r="D22" s="35">
        <v>3.5154000000000001</v>
      </c>
      <c r="E22" s="27">
        <v>2.242</v>
      </c>
      <c r="F22" s="32">
        <f>$D22*E22/100</f>
        <v>7.8815268000000008E-2</v>
      </c>
      <c r="G22" s="59"/>
      <c r="H22" s="58"/>
      <c r="I22" s="58"/>
      <c r="J22" s="62"/>
      <c r="K22" s="58"/>
      <c r="L22" s="62"/>
      <c r="M22" s="57"/>
      <c r="N22" s="62"/>
      <c r="O22" s="14"/>
      <c r="P22" s="14"/>
      <c r="Q22" s="1"/>
      <c r="R22" s="1"/>
    </row>
    <row r="23" spans="1:18" x14ac:dyDescent="0.3">
      <c r="A23" s="39">
        <v>41459</v>
      </c>
      <c r="B23" s="40">
        <v>0.75</v>
      </c>
      <c r="C23" s="24">
        <v>6.9108438666495048E-2</v>
      </c>
      <c r="D23" s="35">
        <v>3.4721000000000002</v>
      </c>
      <c r="E23" s="27">
        <v>1.512</v>
      </c>
      <c r="F23" s="32">
        <f t="shared" si="0"/>
        <v>5.2498152000000006E-2</v>
      </c>
      <c r="G23" s="57">
        <v>1.7999999999999999E-2</v>
      </c>
      <c r="H23" s="32">
        <f>($D23+$D24)*G23/100</f>
        <v>9.9626399999999996E-4</v>
      </c>
      <c r="I23" s="58">
        <v>7.0000000000000001E-3</v>
      </c>
      <c r="J23" s="61">
        <f>($D23+$D24)*I23/100</f>
        <v>3.8743600000000001E-4</v>
      </c>
      <c r="K23" s="58">
        <v>5.0000000000000001E-4</v>
      </c>
      <c r="L23" s="61">
        <f>($D23+$D24)*K23/100</f>
        <v>2.7674000000000003E-5</v>
      </c>
      <c r="M23" s="57">
        <v>2.44</v>
      </c>
      <c r="N23" s="61">
        <f>($D23+$D24)*M23/100</f>
        <v>0.13504912000000002</v>
      </c>
      <c r="O23" s="14"/>
      <c r="P23" s="14"/>
      <c r="Q23" s="1"/>
      <c r="R23" s="1"/>
    </row>
    <row r="24" spans="1:18" x14ac:dyDescent="0.3">
      <c r="A24" s="39">
        <v>41463</v>
      </c>
      <c r="B24" s="40">
        <v>4.1666666666666664E-2</v>
      </c>
      <c r="C24" s="24">
        <v>3.7072562749388596E-2</v>
      </c>
      <c r="D24" s="35">
        <v>2.0627</v>
      </c>
      <c r="E24" s="27">
        <v>0.97499999999999998</v>
      </c>
      <c r="F24" s="32">
        <f t="shared" si="0"/>
        <v>2.0111324999999999E-2</v>
      </c>
      <c r="G24" s="44"/>
      <c r="H24" s="32"/>
      <c r="I24" s="36"/>
      <c r="J24" s="61"/>
      <c r="K24" s="37"/>
      <c r="L24" s="61"/>
      <c r="M24" s="27"/>
      <c r="N24" s="61"/>
      <c r="O24" s="14"/>
      <c r="P24" s="14"/>
      <c r="Q24" s="1"/>
      <c r="R24" s="1"/>
    </row>
    <row r="25" spans="1:18" x14ac:dyDescent="0.3">
      <c r="A25" s="41">
        <v>41463</v>
      </c>
      <c r="B25" s="42">
        <v>0.125</v>
      </c>
      <c r="C25" s="24">
        <v>4.2249561076071571E-2</v>
      </c>
      <c r="D25" s="35">
        <v>0.1192</v>
      </c>
      <c r="E25" s="27">
        <v>1.2589999999999999</v>
      </c>
      <c r="F25" s="32">
        <f t="shared" si="0"/>
        <v>1.5007279999999998E-3</v>
      </c>
      <c r="G25" s="57">
        <v>0.105</v>
      </c>
      <c r="H25" s="58">
        <f t="shared" ref="H25:N78" si="2">$D25*G25/100</f>
        <v>1.2516E-4</v>
      </c>
      <c r="I25" s="58">
        <v>6.3E-3</v>
      </c>
      <c r="J25" s="62">
        <f>$D25*I25/100</f>
        <v>7.5096000000000009E-6</v>
      </c>
      <c r="K25" s="58">
        <v>4.0000000000000002E-4</v>
      </c>
      <c r="L25" s="62">
        <f>$D25*K25/100</f>
        <v>4.7680000000000003E-7</v>
      </c>
      <c r="M25" s="57">
        <v>2.1549999999999998</v>
      </c>
      <c r="N25" s="62">
        <f>$D25*M25/100</f>
        <v>2.5687599999999998E-3</v>
      </c>
      <c r="O25" s="14"/>
      <c r="P25" s="14"/>
      <c r="Q25" s="1"/>
      <c r="R25" s="1"/>
    </row>
    <row r="26" spans="1:18" x14ac:dyDescent="0.3">
      <c r="A26" s="39">
        <v>41463</v>
      </c>
      <c r="B26" s="40">
        <v>0.25</v>
      </c>
      <c r="C26" s="24">
        <v>5.2843727635474319E-2</v>
      </c>
      <c r="D26" s="35">
        <v>9.8100000000000007E-2</v>
      </c>
      <c r="E26" s="27">
        <v>1.7949999999999999</v>
      </c>
      <c r="F26" s="32">
        <f t="shared" si="0"/>
        <v>1.7608950000000002E-3</v>
      </c>
      <c r="G26" s="57">
        <v>8.7999999999999995E-2</v>
      </c>
      <c r="H26" s="58">
        <f t="shared" si="2"/>
        <v>8.6327999999999991E-5</v>
      </c>
      <c r="I26" s="58">
        <v>7.6E-3</v>
      </c>
      <c r="J26" s="62">
        <f>$D26*I26/100</f>
        <v>7.4556000000000002E-6</v>
      </c>
      <c r="K26" s="58">
        <v>6.9999999999999999E-4</v>
      </c>
      <c r="L26" s="62">
        <f>$D26*K26/100</f>
        <v>6.8670000000000003E-7</v>
      </c>
      <c r="M26" s="57">
        <v>2.0489999999999999</v>
      </c>
      <c r="N26" s="62">
        <f>$D26*M26/100</f>
        <v>2.0100690000000002E-3</v>
      </c>
      <c r="O26" s="14"/>
      <c r="P26" s="14"/>
      <c r="Q26" s="1"/>
      <c r="R26" s="1"/>
    </row>
    <row r="27" spans="1:18" x14ac:dyDescent="0.3">
      <c r="A27" s="39">
        <v>41463</v>
      </c>
      <c r="B27" s="40">
        <v>0.33333333333333331</v>
      </c>
      <c r="C27" s="24">
        <v>9.1023768824816595E-2</v>
      </c>
      <c r="D27" s="35">
        <v>0.15920000000000001</v>
      </c>
      <c r="E27" s="27">
        <v>1.8620000000000001</v>
      </c>
      <c r="F27" s="32">
        <f t="shared" si="0"/>
        <v>2.9643040000000005E-3</v>
      </c>
      <c r="G27" s="57">
        <v>7.3999999999999996E-2</v>
      </c>
      <c r="H27" s="58">
        <f t="shared" si="2"/>
        <v>1.1780799999999999E-4</v>
      </c>
      <c r="I27" s="58">
        <v>9.7000000000000003E-3</v>
      </c>
      <c r="J27" s="62">
        <f>$D27*I27/100</f>
        <v>1.54424E-5</v>
      </c>
      <c r="K27" s="58">
        <v>1.1000000000000001E-3</v>
      </c>
      <c r="L27" s="62">
        <f>$D27*K27/100</f>
        <v>1.7512000000000003E-6</v>
      </c>
      <c r="M27" s="57">
        <v>2.202</v>
      </c>
      <c r="N27" s="62">
        <f>$D27*M27/100</f>
        <v>3.505584E-3</v>
      </c>
      <c r="O27" s="14"/>
      <c r="P27" s="14"/>
      <c r="Q27" s="1"/>
      <c r="R27" s="1"/>
    </row>
    <row r="28" spans="1:18" x14ac:dyDescent="0.3">
      <c r="A28" s="39">
        <v>41463</v>
      </c>
      <c r="B28" s="40">
        <v>0.41666666666666669</v>
      </c>
      <c r="C28" s="24">
        <v>0.11772616295533531</v>
      </c>
      <c r="D28" s="35">
        <v>0.23949999999999999</v>
      </c>
      <c r="E28" s="27">
        <v>2.665</v>
      </c>
      <c r="F28" s="32">
        <f t="shared" si="0"/>
        <v>6.382675E-3</v>
      </c>
      <c r="G28" s="57">
        <v>0.04</v>
      </c>
      <c r="H28" s="58">
        <f t="shared" si="2"/>
        <v>9.5799999999999998E-5</v>
      </c>
      <c r="I28" s="58">
        <v>1.3299999999999999E-2</v>
      </c>
      <c r="J28" s="62">
        <f t="shared" si="2"/>
        <v>3.1853499999999996E-5</v>
      </c>
      <c r="K28" s="58">
        <v>1.6000000000000001E-3</v>
      </c>
      <c r="L28" s="62">
        <f t="shared" si="2"/>
        <v>3.8319999999999999E-6</v>
      </c>
      <c r="M28" s="57">
        <v>2.5070000000000001</v>
      </c>
      <c r="N28" s="62">
        <f t="shared" si="2"/>
        <v>6.0042649999999999E-3</v>
      </c>
      <c r="O28" s="14"/>
      <c r="P28" s="14"/>
      <c r="Q28" s="1"/>
      <c r="R28" s="1"/>
    </row>
    <row r="29" spans="1:18" x14ac:dyDescent="0.3">
      <c r="A29" s="39">
        <v>41463</v>
      </c>
      <c r="B29" s="40">
        <v>0.5</v>
      </c>
      <c r="C29" s="24">
        <v>0.13077705496202854</v>
      </c>
      <c r="D29" s="35">
        <v>0.25290000000000001</v>
      </c>
      <c r="E29" s="27">
        <v>2.7709999999999999</v>
      </c>
      <c r="F29" s="32">
        <f t="shared" si="0"/>
        <v>7.007859E-3</v>
      </c>
      <c r="G29" s="57">
        <v>0.04</v>
      </c>
      <c r="H29" s="58">
        <f t="shared" si="2"/>
        <v>1.0116E-4</v>
      </c>
      <c r="I29" s="58">
        <v>2.7900000000000001E-2</v>
      </c>
      <c r="J29" s="62">
        <f t="shared" si="2"/>
        <v>7.0559100000000007E-5</v>
      </c>
      <c r="K29" s="58">
        <v>1.9E-3</v>
      </c>
      <c r="L29" s="62">
        <f t="shared" si="2"/>
        <v>4.8051E-6</v>
      </c>
      <c r="M29" s="57">
        <v>2.5640000000000001</v>
      </c>
      <c r="N29" s="62">
        <f t="shared" si="2"/>
        <v>6.4843560000000001E-3</v>
      </c>
      <c r="O29" s="14"/>
      <c r="P29" s="14"/>
      <c r="Q29" s="1"/>
      <c r="R29" s="1"/>
    </row>
    <row r="30" spans="1:18" x14ac:dyDescent="0.3">
      <c r="A30" s="39">
        <v>41463</v>
      </c>
      <c r="B30" s="40">
        <v>0.54166666666666663</v>
      </c>
      <c r="C30" s="24">
        <v>0.18399259879006311</v>
      </c>
      <c r="D30" s="35">
        <v>0.184</v>
      </c>
      <c r="E30" s="27">
        <v>3.2189999999999999</v>
      </c>
      <c r="F30" s="32">
        <f t="shared" si="0"/>
        <v>5.9229599999999997E-3</v>
      </c>
      <c r="G30" s="57">
        <v>3.5000000000000003E-2</v>
      </c>
      <c r="H30" s="58">
        <f t="shared" si="2"/>
        <v>6.4400000000000007E-5</v>
      </c>
      <c r="I30" s="58">
        <v>3.7900000000000003E-2</v>
      </c>
      <c r="J30" s="62">
        <f t="shared" si="2"/>
        <v>6.9736000000000011E-5</v>
      </c>
      <c r="K30" s="58">
        <v>2.5000000000000001E-3</v>
      </c>
      <c r="L30" s="62">
        <f t="shared" si="2"/>
        <v>4.6E-6</v>
      </c>
      <c r="M30" s="57">
        <v>2.62</v>
      </c>
      <c r="N30" s="62">
        <f t="shared" si="2"/>
        <v>4.8208000000000001E-3</v>
      </c>
      <c r="O30" s="14"/>
      <c r="P30" s="14"/>
      <c r="Q30" s="1"/>
      <c r="R30" s="1"/>
    </row>
    <row r="31" spans="1:18" x14ac:dyDescent="0.3">
      <c r="A31" s="39">
        <v>41463</v>
      </c>
      <c r="B31" s="40">
        <v>0.58333333333333337</v>
      </c>
      <c r="C31" s="24">
        <v>0.25225291285879781</v>
      </c>
      <c r="D31" s="35">
        <v>0.25230000000000002</v>
      </c>
      <c r="E31" s="27">
        <v>3.4969999999999999</v>
      </c>
      <c r="F31" s="32">
        <f t="shared" si="0"/>
        <v>8.8229310000000009E-3</v>
      </c>
      <c r="G31" s="57">
        <v>0.14499999999999999</v>
      </c>
      <c r="H31" s="58">
        <f t="shared" si="2"/>
        <v>3.6583499999999996E-4</v>
      </c>
      <c r="I31" s="58">
        <v>4.6399999999999997E-2</v>
      </c>
      <c r="J31" s="62">
        <f t="shared" si="2"/>
        <v>1.1706720000000001E-4</v>
      </c>
      <c r="K31" s="58">
        <v>3.2000000000000002E-3</v>
      </c>
      <c r="L31" s="62">
        <f t="shared" si="2"/>
        <v>8.0736000000000018E-6</v>
      </c>
      <c r="M31" s="57">
        <v>2.6880000000000002</v>
      </c>
      <c r="N31" s="62">
        <f t="shared" si="2"/>
        <v>6.7818240000000005E-3</v>
      </c>
      <c r="O31" s="14"/>
      <c r="P31" s="14"/>
      <c r="Q31" s="1"/>
      <c r="R31" s="1"/>
    </row>
    <row r="32" spans="1:18" x14ac:dyDescent="0.3">
      <c r="A32" s="39">
        <v>41463</v>
      </c>
      <c r="B32" s="40">
        <v>0.625</v>
      </c>
      <c r="C32" s="24">
        <v>0.36478961256274939</v>
      </c>
      <c r="D32" s="35">
        <v>0.36480000000000001</v>
      </c>
      <c r="E32" s="27">
        <v>3.74</v>
      </c>
      <c r="F32" s="32">
        <f t="shared" si="0"/>
        <v>1.3643520000000003E-2</v>
      </c>
      <c r="G32" s="57">
        <v>6.7000000000000004E-2</v>
      </c>
      <c r="H32" s="58">
        <f t="shared" si="2"/>
        <v>2.4441600000000001E-4</v>
      </c>
      <c r="I32" s="58">
        <v>6.4600000000000005E-2</v>
      </c>
      <c r="J32" s="62">
        <f t="shared" si="2"/>
        <v>2.3566080000000003E-4</v>
      </c>
      <c r="K32" s="58">
        <v>4.4000000000000003E-3</v>
      </c>
      <c r="L32" s="62">
        <f t="shared" si="2"/>
        <v>1.6051200000000003E-5</v>
      </c>
      <c r="M32" s="57">
        <v>2.8239999999999998</v>
      </c>
      <c r="N32" s="62">
        <f t="shared" si="2"/>
        <v>1.0301952000000001E-2</v>
      </c>
      <c r="O32" s="14"/>
      <c r="P32" s="14"/>
      <c r="Q32" s="1"/>
      <c r="R32" s="1"/>
    </row>
    <row r="33" spans="1:18" x14ac:dyDescent="0.3">
      <c r="A33" s="39">
        <v>41463</v>
      </c>
      <c r="B33" s="40">
        <v>0.66666666666666663</v>
      </c>
      <c r="C33" s="24">
        <v>0.42360617067833689</v>
      </c>
      <c r="D33" s="35">
        <v>0.42359999999999998</v>
      </c>
      <c r="E33" s="27">
        <v>3.5950000000000002</v>
      </c>
      <c r="F33" s="32">
        <f t="shared" si="0"/>
        <v>1.5228419999999999E-2</v>
      </c>
      <c r="G33" s="57">
        <v>2.9000000000000001E-2</v>
      </c>
      <c r="H33" s="58">
        <f t="shared" si="2"/>
        <v>1.2284399999999999E-4</v>
      </c>
      <c r="I33" s="58">
        <v>3.7199999999999997E-2</v>
      </c>
      <c r="J33" s="62">
        <f t="shared" si="2"/>
        <v>1.5757919999999999E-4</v>
      </c>
      <c r="K33" s="58">
        <v>2.3E-3</v>
      </c>
      <c r="L33" s="62">
        <f t="shared" si="2"/>
        <v>9.7427999999999993E-6</v>
      </c>
      <c r="M33" s="57">
        <v>2.9369999999999998</v>
      </c>
      <c r="N33" s="62">
        <f t="shared" si="2"/>
        <v>1.2441131999999999E-2</v>
      </c>
      <c r="O33" s="14"/>
      <c r="P33" s="14"/>
      <c r="Q33" s="1"/>
      <c r="R33" s="1"/>
    </row>
    <row r="34" spans="1:18" x14ac:dyDescent="0.3">
      <c r="A34" s="39">
        <v>41463</v>
      </c>
      <c r="B34" s="40">
        <v>0.75</v>
      </c>
      <c r="C34" s="24">
        <v>0.512759575234908</v>
      </c>
      <c r="D34" s="35">
        <v>0.97260000000000002</v>
      </c>
      <c r="E34" s="27">
        <v>3.2010000000000001</v>
      </c>
      <c r="F34" s="32">
        <f t="shared" si="0"/>
        <v>3.1132926000000002E-2</v>
      </c>
      <c r="G34" s="57">
        <v>0.39800000000000002</v>
      </c>
      <c r="H34" s="58">
        <f t="shared" si="2"/>
        <v>3.8709480000000004E-3</v>
      </c>
      <c r="I34" s="58">
        <v>3.2000000000000001E-2</v>
      </c>
      <c r="J34" s="62">
        <f t="shared" si="2"/>
        <v>3.1123199999999999E-4</v>
      </c>
      <c r="K34" s="58">
        <v>2.3E-3</v>
      </c>
      <c r="L34" s="62">
        <f t="shared" si="2"/>
        <v>2.2369800000000001E-5</v>
      </c>
      <c r="M34" s="57">
        <v>3.2330000000000001</v>
      </c>
      <c r="N34" s="62">
        <f t="shared" si="2"/>
        <v>3.1444158E-2</v>
      </c>
      <c r="O34" s="14"/>
      <c r="P34" s="14"/>
      <c r="Q34" s="1"/>
      <c r="R34" s="1"/>
    </row>
    <row r="35" spans="1:18" x14ac:dyDescent="0.3">
      <c r="A35" s="39">
        <v>41463</v>
      </c>
      <c r="B35" s="40">
        <v>0.875</v>
      </c>
      <c r="C35" s="24">
        <v>0.5472461063199896</v>
      </c>
      <c r="D35" s="35">
        <v>2.1547999999999998</v>
      </c>
      <c r="E35" s="27">
        <v>2.2389999999999999</v>
      </c>
      <c r="F35" s="32">
        <f t="shared" si="0"/>
        <v>4.8245971999999998E-2</v>
      </c>
      <c r="G35" s="57">
        <v>0.23799999999999999</v>
      </c>
      <c r="H35" s="58">
        <f t="shared" si="2"/>
        <v>5.1284239999999995E-3</v>
      </c>
      <c r="I35" s="58">
        <v>2.53E-2</v>
      </c>
      <c r="J35" s="62">
        <f t="shared" si="2"/>
        <v>5.4516439999999992E-4</v>
      </c>
      <c r="K35" s="58">
        <v>3.0000000000000001E-3</v>
      </c>
      <c r="L35" s="62">
        <f t="shared" si="2"/>
        <v>6.4644E-5</v>
      </c>
      <c r="M35" s="57">
        <v>3.1970000000000001</v>
      </c>
      <c r="N35" s="62">
        <f t="shared" si="2"/>
        <v>6.8888956000000001E-2</v>
      </c>
      <c r="O35" s="14"/>
      <c r="P35" s="14"/>
      <c r="Q35" s="1"/>
      <c r="R35" s="1"/>
    </row>
    <row r="36" spans="1:18" x14ac:dyDescent="0.3">
      <c r="A36" s="39">
        <v>41464</v>
      </c>
      <c r="B36" s="40">
        <v>4.1666666666666664E-2</v>
      </c>
      <c r="C36" s="24">
        <v>0.47587146093448324</v>
      </c>
      <c r="D36" s="35">
        <v>1.9256</v>
      </c>
      <c r="E36" s="27">
        <v>1.93</v>
      </c>
      <c r="F36" s="32">
        <f t="shared" si="0"/>
        <v>3.7164080000000002E-2</v>
      </c>
      <c r="G36" s="57">
        <v>9.0999999999999998E-2</v>
      </c>
      <c r="H36" s="58">
        <f t="shared" si="2"/>
        <v>1.7522959999999998E-3</v>
      </c>
      <c r="I36" s="58">
        <v>1.9699999999999999E-2</v>
      </c>
      <c r="J36" s="62">
        <f t="shared" si="2"/>
        <v>3.7934319999999999E-4</v>
      </c>
      <c r="K36" s="58">
        <v>1.9E-3</v>
      </c>
      <c r="L36" s="62">
        <f t="shared" si="2"/>
        <v>3.6586399999999999E-5</v>
      </c>
      <c r="M36" s="57">
        <v>2.9049999999999998</v>
      </c>
      <c r="N36" s="62">
        <f t="shared" si="2"/>
        <v>5.5938679999999998E-2</v>
      </c>
      <c r="O36" s="14"/>
      <c r="P36" s="14"/>
      <c r="Q36" s="1"/>
      <c r="R36" s="1"/>
    </row>
    <row r="37" spans="1:18" x14ac:dyDescent="0.3">
      <c r="A37" s="39">
        <v>41464</v>
      </c>
      <c r="B37" s="40">
        <v>0.16666666666666666</v>
      </c>
      <c r="C37" s="24">
        <v>0.45199095893937435</v>
      </c>
      <c r="D37" s="35">
        <v>1.8098000000000001</v>
      </c>
      <c r="E37" s="27">
        <v>2.129</v>
      </c>
      <c r="F37" s="32">
        <f t="shared" si="0"/>
        <v>3.8530642000000004E-2</v>
      </c>
      <c r="G37" s="57">
        <v>0.05</v>
      </c>
      <c r="H37" s="32">
        <f>($D37+$D38)*G37/100</f>
        <v>4.4284499999999996E-3</v>
      </c>
      <c r="I37" s="58">
        <v>1.83E-2</v>
      </c>
      <c r="J37" s="61">
        <f>($D37)*I37/100</f>
        <v>3.3119340000000005E-4</v>
      </c>
      <c r="K37" s="58">
        <v>1.5E-3</v>
      </c>
      <c r="L37" s="61">
        <f>($D37+$D38)*K37/100</f>
        <v>1.328535E-4</v>
      </c>
      <c r="M37" s="57">
        <v>3.21</v>
      </c>
      <c r="N37" s="61">
        <f>($D37+$D38)*M37/100</f>
        <v>0.28430648999999997</v>
      </c>
      <c r="O37" s="14"/>
      <c r="P37" s="14"/>
      <c r="Q37" s="1"/>
      <c r="R37" s="1"/>
    </row>
    <row r="38" spans="1:18" x14ac:dyDescent="0.3">
      <c r="A38" s="39">
        <v>41464</v>
      </c>
      <c r="B38" s="40">
        <v>0.375</v>
      </c>
      <c r="C38" s="24">
        <v>0.43001358218560948</v>
      </c>
      <c r="D38" s="35">
        <v>7.0471000000000004</v>
      </c>
      <c r="E38" s="27">
        <v>1.9770000000000001</v>
      </c>
      <c r="F38" s="32">
        <f t="shared" si="0"/>
        <v>0.13932116700000002</v>
      </c>
      <c r="G38" s="57"/>
      <c r="H38" s="58"/>
      <c r="I38" s="58"/>
      <c r="J38" s="62"/>
      <c r="K38" s="58"/>
      <c r="L38" s="62"/>
      <c r="M38" s="57"/>
      <c r="N38" s="62"/>
      <c r="O38" s="14"/>
      <c r="P38" s="14"/>
      <c r="Q38" s="1"/>
      <c r="R38" s="1"/>
    </row>
    <row r="39" spans="1:18" x14ac:dyDescent="0.3">
      <c r="A39" s="39">
        <v>41466</v>
      </c>
      <c r="B39" s="40">
        <v>4.1666666666666664E-2</v>
      </c>
      <c r="C39" s="24">
        <v>0.65664234006950706</v>
      </c>
      <c r="D39" s="35">
        <v>13.6167</v>
      </c>
      <c r="E39" s="27">
        <v>1.3879999999999999</v>
      </c>
      <c r="F39" s="32">
        <f t="shared" si="0"/>
        <v>0.18899979599999997</v>
      </c>
      <c r="G39" s="57">
        <v>6.7000000000000004E-2</v>
      </c>
      <c r="H39" s="32">
        <f>($D39+$D40)*G39/100</f>
        <v>1.0787268000000001E-2</v>
      </c>
      <c r="I39" s="58">
        <v>2.3300000000000001E-2</v>
      </c>
      <c r="J39" s="61">
        <f>($D39+D38)*I39/100</f>
        <v>4.8146654000000002E-3</v>
      </c>
      <c r="K39" s="58">
        <v>2.0999999999999999E-3</v>
      </c>
      <c r="L39" s="61">
        <f>($D39+$D40)*K39/100</f>
        <v>3.3810840000000002E-4</v>
      </c>
      <c r="M39" s="57">
        <v>2.544</v>
      </c>
      <c r="N39" s="61">
        <f>($D39+$D40)*M39/100</f>
        <v>0.40959417600000003</v>
      </c>
      <c r="O39" s="14"/>
      <c r="P39" s="14"/>
      <c r="Q39" s="1"/>
      <c r="R39" s="1"/>
    </row>
    <row r="40" spans="1:18" x14ac:dyDescent="0.3">
      <c r="A40" s="39">
        <v>41466</v>
      </c>
      <c r="B40" s="40">
        <v>0.20833333333333334</v>
      </c>
      <c r="C40" s="24">
        <v>0.60438956107607167</v>
      </c>
      <c r="D40" s="35">
        <v>2.4836999999999998</v>
      </c>
      <c r="E40" s="27">
        <v>1.18</v>
      </c>
      <c r="F40" s="32">
        <f t="shared" si="0"/>
        <v>2.9307659999999999E-2</v>
      </c>
      <c r="G40" s="57"/>
      <c r="H40" s="58"/>
      <c r="I40" s="58"/>
      <c r="J40" s="62"/>
      <c r="K40" s="58"/>
      <c r="L40" s="62"/>
      <c r="M40" s="57"/>
      <c r="N40" s="62"/>
      <c r="O40" s="14"/>
      <c r="P40" s="14"/>
      <c r="Q40" s="1"/>
      <c r="R40" s="1"/>
    </row>
    <row r="41" spans="1:18" x14ac:dyDescent="0.3">
      <c r="A41" s="41">
        <v>41466</v>
      </c>
      <c r="B41" s="42">
        <v>0.375</v>
      </c>
      <c r="C41" s="24">
        <v>0.53049792766121773</v>
      </c>
      <c r="D41" s="35">
        <v>2.1638999999999999</v>
      </c>
      <c r="E41" s="27">
        <v>1.218</v>
      </c>
      <c r="F41" s="32">
        <f t="shared" si="0"/>
        <v>2.6356302000000002E-2</v>
      </c>
      <c r="G41" s="57">
        <v>0.05</v>
      </c>
      <c r="H41" s="58">
        <f t="shared" si="2"/>
        <v>1.0819499999999999E-3</v>
      </c>
      <c r="I41" s="58">
        <v>2.0799999999999999E-2</v>
      </c>
      <c r="J41" s="62">
        <f>($D41+D40)*I41/100</f>
        <v>9.6670079999999986E-4</v>
      </c>
      <c r="K41" s="58">
        <v>1.8E-3</v>
      </c>
      <c r="L41" s="62">
        <f>$D41*K41/100</f>
        <v>3.8950199999999999E-5</v>
      </c>
      <c r="M41" s="57">
        <v>2.109</v>
      </c>
      <c r="N41" s="62">
        <f>$D41*M41/100</f>
        <v>4.5636651E-2</v>
      </c>
      <c r="O41" s="14"/>
      <c r="P41" s="14"/>
    </row>
    <row r="42" spans="1:18" x14ac:dyDescent="0.3">
      <c r="A42" s="39">
        <v>41466</v>
      </c>
      <c r="B42" s="40">
        <v>0.41666666666666669</v>
      </c>
      <c r="C42" s="24">
        <v>0.52586433517827269</v>
      </c>
      <c r="D42" s="35">
        <v>1.0577000000000001</v>
      </c>
      <c r="E42" s="27">
        <v>1.3939999999999999</v>
      </c>
      <c r="F42" s="32">
        <f t="shared" si="0"/>
        <v>1.4744338000000001E-2</v>
      </c>
      <c r="G42" s="57">
        <v>0.04</v>
      </c>
      <c r="H42" s="58">
        <f t="shared" si="2"/>
        <v>4.2308000000000005E-4</v>
      </c>
      <c r="I42" s="58">
        <v>2.1700000000000001E-2</v>
      </c>
      <c r="J42" s="62">
        <f t="shared" si="2"/>
        <v>2.2952090000000002E-4</v>
      </c>
      <c r="K42" s="58">
        <v>1.9E-3</v>
      </c>
      <c r="L42" s="62">
        <f t="shared" si="2"/>
        <v>2.0096299999999999E-5</v>
      </c>
      <c r="M42" s="57">
        <v>2.222</v>
      </c>
      <c r="N42" s="62">
        <f t="shared" si="2"/>
        <v>2.3502094000000001E-2</v>
      </c>
      <c r="O42" s="14"/>
      <c r="P42" s="14"/>
    </row>
    <row r="43" spans="1:18" x14ac:dyDescent="0.3">
      <c r="A43" s="39">
        <v>41466</v>
      </c>
      <c r="B43" s="40">
        <v>0.5</v>
      </c>
      <c r="C43" s="24">
        <v>0.58731175698288063</v>
      </c>
      <c r="D43" s="35">
        <v>1.2357</v>
      </c>
      <c r="E43" s="27">
        <v>1.865</v>
      </c>
      <c r="F43" s="32">
        <f t="shared" si="0"/>
        <v>2.3045805000000003E-2</v>
      </c>
      <c r="G43" s="57">
        <v>6.7000000000000004E-2</v>
      </c>
      <c r="H43" s="32">
        <f>($D43+$D44)*G43/100</f>
        <v>1.8402219999999999E-3</v>
      </c>
      <c r="I43" s="58">
        <v>2.24E-2</v>
      </c>
      <c r="J43" s="61">
        <f>($D43)*I43/100</f>
        <v>2.767968E-4</v>
      </c>
      <c r="K43" s="58">
        <v>2.0999999999999999E-3</v>
      </c>
      <c r="L43" s="61">
        <f>($D43+$D44)*K43/100</f>
        <v>5.7678599999999994E-5</v>
      </c>
      <c r="M43" s="57">
        <v>2.0099999999999998</v>
      </c>
      <c r="N43" s="61">
        <f>($D43+$D44)*M43/100</f>
        <v>5.5206659999999991E-2</v>
      </c>
      <c r="O43" s="14"/>
      <c r="P43" s="14"/>
    </row>
    <row r="44" spans="1:18" x14ac:dyDescent="0.3">
      <c r="A44" s="39">
        <v>41466</v>
      </c>
      <c r="B44" s="40">
        <v>0.58333333333333337</v>
      </c>
      <c r="C44" s="24">
        <v>0.70993390140301205</v>
      </c>
      <c r="D44" s="35">
        <v>1.5108999999999999</v>
      </c>
      <c r="E44" s="27">
        <v>2.0369999999999999</v>
      </c>
      <c r="F44" s="32">
        <f t="shared" si="0"/>
        <v>3.0777032999999995E-2</v>
      </c>
      <c r="G44" s="57"/>
      <c r="H44" s="58"/>
      <c r="I44" s="58"/>
      <c r="J44" s="62"/>
      <c r="K44" s="58"/>
      <c r="L44" s="62"/>
      <c r="M44" s="57"/>
      <c r="N44" s="62"/>
      <c r="O44" s="14"/>
      <c r="P44" s="14"/>
    </row>
    <row r="45" spans="1:18" x14ac:dyDescent="0.3">
      <c r="A45" s="39">
        <v>41466</v>
      </c>
      <c r="B45" s="40">
        <v>0.66666666666666663</v>
      </c>
      <c r="C45" s="24">
        <v>0.86622028575106202</v>
      </c>
      <c r="D45" s="35">
        <v>1.829</v>
      </c>
      <c r="E45" s="27">
        <v>2.149</v>
      </c>
      <c r="F45" s="32">
        <f t="shared" si="0"/>
        <v>3.930521E-2</v>
      </c>
      <c r="G45" s="57">
        <v>3.6999999999999998E-2</v>
      </c>
      <c r="H45" s="58">
        <f t="shared" si="2"/>
        <v>6.7672999999999995E-4</v>
      </c>
      <c r="I45" s="58">
        <v>3.44E-2</v>
      </c>
      <c r="J45" s="62">
        <f>($D45+D44)*I45/100</f>
        <v>1.1489256000000001E-3</v>
      </c>
      <c r="K45" s="58">
        <v>2.5999999999999999E-3</v>
      </c>
      <c r="L45" s="62">
        <f>$D45*K45/100</f>
        <v>4.7553999999999999E-5</v>
      </c>
      <c r="M45" s="57">
        <v>1.899</v>
      </c>
      <c r="N45" s="62">
        <f t="shared" si="2"/>
        <v>3.473271E-2</v>
      </c>
      <c r="O45" s="14"/>
      <c r="P45" s="14"/>
    </row>
    <row r="46" spans="1:18" x14ac:dyDescent="0.3">
      <c r="A46" s="39">
        <v>41466</v>
      </c>
      <c r="B46" s="40">
        <v>0.75</v>
      </c>
      <c r="C46" s="24">
        <v>1.0706059879006307</v>
      </c>
      <c r="D46" s="35">
        <v>1.0706</v>
      </c>
      <c r="E46" s="27">
        <v>2.0369999999999999</v>
      </c>
      <c r="F46" s="32">
        <f t="shared" si="0"/>
        <v>2.1808121999999999E-2</v>
      </c>
      <c r="G46" s="57">
        <v>4.4999999999999998E-2</v>
      </c>
      <c r="H46" s="58">
        <f t="shared" si="2"/>
        <v>4.8176999999999996E-4</v>
      </c>
      <c r="I46" s="58">
        <v>3.4099999999999998E-2</v>
      </c>
      <c r="J46" s="62">
        <f t="shared" si="2"/>
        <v>3.650746E-4</v>
      </c>
      <c r="K46" s="58">
        <v>2.2000000000000001E-3</v>
      </c>
      <c r="L46" s="62">
        <f t="shared" si="2"/>
        <v>2.35532E-5</v>
      </c>
      <c r="M46" s="57">
        <v>1.9039999999999999</v>
      </c>
      <c r="N46" s="62">
        <f t="shared" si="2"/>
        <v>2.0384223999999999E-2</v>
      </c>
      <c r="O46" s="14"/>
      <c r="P46" s="14"/>
    </row>
    <row r="47" spans="1:18" x14ac:dyDescent="0.3">
      <c r="A47" s="39">
        <v>41466</v>
      </c>
      <c r="B47" s="40">
        <v>0.79166666666666663</v>
      </c>
      <c r="C47" s="24">
        <v>1.231027228729566</v>
      </c>
      <c r="D47" s="35">
        <v>1.2310000000000001</v>
      </c>
      <c r="E47" s="27">
        <v>2.0990000000000002</v>
      </c>
      <c r="F47" s="32">
        <f t="shared" si="0"/>
        <v>2.5838690000000004E-2</v>
      </c>
      <c r="G47" s="57">
        <v>6.7000000000000004E-2</v>
      </c>
      <c r="H47" s="58">
        <f t="shared" si="2"/>
        <v>8.2477000000000006E-4</v>
      </c>
      <c r="I47" s="58">
        <v>3.2000000000000001E-2</v>
      </c>
      <c r="J47" s="62">
        <f t="shared" si="2"/>
        <v>3.9392000000000002E-4</v>
      </c>
      <c r="K47" s="58">
        <v>3.3999999999999998E-3</v>
      </c>
      <c r="L47" s="62">
        <f t="shared" si="2"/>
        <v>4.1853999999999996E-5</v>
      </c>
      <c r="M47" s="57">
        <v>1.6719999999999999</v>
      </c>
      <c r="N47" s="62">
        <f t="shared" si="2"/>
        <v>2.0582320000000001E-2</v>
      </c>
      <c r="O47" s="14"/>
      <c r="P47" s="14"/>
    </row>
    <row r="48" spans="1:18" x14ac:dyDescent="0.3">
      <c r="A48" s="39">
        <v>41466</v>
      </c>
      <c r="B48" s="40">
        <v>0.875</v>
      </c>
      <c r="C48" s="24">
        <v>1.6475625666108893</v>
      </c>
      <c r="D48" s="35">
        <v>3.1128999999999998</v>
      </c>
      <c r="E48" s="27">
        <v>2.105</v>
      </c>
      <c r="F48" s="32">
        <f t="shared" si="0"/>
        <v>6.5526544999999992E-2</v>
      </c>
      <c r="G48" s="57">
        <v>0.1</v>
      </c>
      <c r="H48" s="58">
        <f t="shared" si="2"/>
        <v>3.1129E-3</v>
      </c>
      <c r="I48" s="58">
        <v>3.1300000000000001E-2</v>
      </c>
      <c r="J48" s="62">
        <f t="shared" si="2"/>
        <v>9.7433770000000005E-4</v>
      </c>
      <c r="K48" s="58">
        <v>3.0000000000000001E-3</v>
      </c>
      <c r="L48" s="62">
        <f t="shared" si="2"/>
        <v>9.3387000000000006E-5</v>
      </c>
      <c r="M48" s="57">
        <v>1.7</v>
      </c>
      <c r="N48" s="62">
        <f t="shared" si="2"/>
        <v>5.2919299999999996E-2</v>
      </c>
      <c r="O48" s="14"/>
      <c r="P48" s="14"/>
    </row>
    <row r="49" spans="1:16" x14ac:dyDescent="0.3">
      <c r="A49" s="39">
        <v>41466</v>
      </c>
      <c r="B49" s="40">
        <v>0.95833333333333337</v>
      </c>
      <c r="C49" s="24">
        <v>1.7407964731625689</v>
      </c>
      <c r="D49" s="35">
        <v>3.4735</v>
      </c>
      <c r="E49" s="27">
        <v>1.9279999999999999</v>
      </c>
      <c r="F49" s="32">
        <f t="shared" si="0"/>
        <v>6.696908E-2</v>
      </c>
      <c r="G49" s="57">
        <v>4.1000000000000002E-2</v>
      </c>
      <c r="H49" s="58">
        <f t="shared" si="2"/>
        <v>1.424135E-3</v>
      </c>
      <c r="I49" s="58">
        <v>2.9700000000000001E-2</v>
      </c>
      <c r="J49" s="62">
        <f t="shared" si="2"/>
        <v>1.0316295E-3</v>
      </c>
      <c r="K49" s="58">
        <v>3.0999999999999999E-3</v>
      </c>
      <c r="L49" s="62">
        <f t="shared" si="2"/>
        <v>1.0767849999999999E-4</v>
      </c>
      <c r="M49" s="57">
        <v>1.742</v>
      </c>
      <c r="N49" s="62">
        <f t="shared" si="2"/>
        <v>6.0508370000000006E-2</v>
      </c>
      <c r="O49" s="14"/>
      <c r="P49" s="14"/>
    </row>
    <row r="50" spans="1:16" x14ac:dyDescent="0.3">
      <c r="A50" s="39">
        <v>41467</v>
      </c>
      <c r="B50" s="40">
        <v>0.125</v>
      </c>
      <c r="C50" s="24">
        <v>1.5790099292058182</v>
      </c>
      <c r="D50" s="35">
        <v>34.3994</v>
      </c>
      <c r="E50" s="27">
        <v>1.8280000000000001</v>
      </c>
      <c r="F50" s="32">
        <f t="shared" si="0"/>
        <v>0.62882103200000006</v>
      </c>
      <c r="G50" s="57">
        <v>0.219</v>
      </c>
      <c r="H50" s="58">
        <f t="shared" si="2"/>
        <v>7.5334685999999998E-2</v>
      </c>
      <c r="I50" s="58">
        <v>1.5100000000000001E-2</v>
      </c>
      <c r="J50" s="62">
        <f t="shared" si="2"/>
        <v>5.1943094000000004E-3</v>
      </c>
      <c r="K50" s="58">
        <v>1.1999999999999999E-3</v>
      </c>
      <c r="L50" s="62">
        <f t="shared" si="2"/>
        <v>4.1279279999999994E-4</v>
      </c>
      <c r="M50" s="57">
        <v>1.595</v>
      </c>
      <c r="N50" s="62">
        <f t="shared" si="2"/>
        <v>0.54867043000000004</v>
      </c>
      <c r="O50" s="14"/>
      <c r="P50" s="14"/>
    </row>
    <row r="51" spans="1:16" x14ac:dyDescent="0.3">
      <c r="A51" s="39">
        <v>41468</v>
      </c>
      <c r="B51" s="40">
        <v>0.95833333333333337</v>
      </c>
      <c r="C51" s="24">
        <v>1.2946767254472904</v>
      </c>
      <c r="D51" s="35">
        <v>33.900799999999997</v>
      </c>
      <c r="E51" s="27">
        <v>1.5169999999999999</v>
      </c>
      <c r="F51" s="32">
        <f t="shared" si="0"/>
        <v>0.51427513599999986</v>
      </c>
      <c r="G51" s="60">
        <v>7.4999999999999997E-2</v>
      </c>
      <c r="H51" s="32">
        <f>($D51+$D52)*G51/100</f>
        <v>2.7268124999999994E-2</v>
      </c>
      <c r="I51" s="58">
        <v>1.7600000000000001E-2</v>
      </c>
      <c r="J51" s="61">
        <f>$D51*I51/100</f>
        <v>5.9665407999999996E-3</v>
      </c>
      <c r="K51" s="58">
        <v>1.6999999999999999E-3</v>
      </c>
      <c r="L51" s="61">
        <f>($D51+$D52)*K51/100</f>
        <v>6.1807749999999992E-4</v>
      </c>
      <c r="M51" s="57">
        <v>1.3069999999999999</v>
      </c>
      <c r="N51" s="61">
        <f>($D51+$D52)*M51/100</f>
        <v>0.47519252499999992</v>
      </c>
      <c r="O51" s="14"/>
      <c r="P51" s="14"/>
    </row>
    <row r="52" spans="1:16" x14ac:dyDescent="0.3">
      <c r="A52" s="41">
        <v>41469</v>
      </c>
      <c r="B52" s="42">
        <v>4.1666666666666664E-2</v>
      </c>
      <c r="C52" s="24">
        <v>1.2475906114042992</v>
      </c>
      <c r="D52" s="35">
        <v>2.4567000000000001</v>
      </c>
      <c r="E52" s="27">
        <v>1.1259999999999999</v>
      </c>
      <c r="F52" s="32">
        <f t="shared" si="0"/>
        <v>2.7662441999999999E-2</v>
      </c>
      <c r="G52" s="60"/>
      <c r="H52" s="58"/>
      <c r="I52" s="58"/>
      <c r="J52" s="62"/>
      <c r="K52" s="58"/>
      <c r="L52" s="62"/>
      <c r="M52" s="57"/>
      <c r="N52" s="62"/>
      <c r="O52" s="14"/>
      <c r="P52" s="14"/>
    </row>
    <row r="53" spans="1:16" x14ac:dyDescent="0.3">
      <c r="A53" s="41">
        <v>41469</v>
      </c>
      <c r="B53" s="42">
        <v>0.125</v>
      </c>
      <c r="C53" s="24">
        <v>1.2980801364396961</v>
      </c>
      <c r="D53" s="35">
        <v>2.7854999999999999</v>
      </c>
      <c r="E53" s="27">
        <v>1.5409999999999999</v>
      </c>
      <c r="F53" s="32">
        <f t="shared" si="0"/>
        <v>4.2924555000000003E-2</v>
      </c>
      <c r="G53" s="57">
        <v>0.16400000000000001</v>
      </c>
      <c r="H53" s="58">
        <f t="shared" si="2"/>
        <v>4.5682200000000004E-3</v>
      </c>
      <c r="I53" s="58">
        <v>9.6600000000000005E-2</v>
      </c>
      <c r="J53" s="62">
        <f>($D53+D52)*I53/100</f>
        <v>5.0639652000000002E-3</v>
      </c>
      <c r="K53" s="58">
        <v>5.7000000000000002E-3</v>
      </c>
      <c r="L53" s="62">
        <f>$D53*K53/100</f>
        <v>1.5877349999999997E-4</v>
      </c>
      <c r="M53" s="57">
        <v>1.2669999999999999</v>
      </c>
      <c r="N53" s="62">
        <f t="shared" si="2"/>
        <v>3.5292284999999993E-2</v>
      </c>
      <c r="O53" s="14"/>
      <c r="P53" s="14"/>
    </row>
    <row r="54" spans="1:16" x14ac:dyDescent="0.3">
      <c r="A54" s="39">
        <v>41469</v>
      </c>
      <c r="B54" s="40">
        <v>0.20833333333333334</v>
      </c>
      <c r="C54" s="24">
        <v>2.3810543879521173</v>
      </c>
      <c r="D54" s="35">
        <v>5.6452</v>
      </c>
      <c r="E54" s="27">
        <v>2.3450000000000002</v>
      </c>
      <c r="F54" s="32">
        <f t="shared" si="0"/>
        <v>0.13237994</v>
      </c>
      <c r="G54" s="57">
        <v>0.13200000000000001</v>
      </c>
      <c r="H54" s="58">
        <f t="shared" si="2"/>
        <v>7.4516640000000002E-3</v>
      </c>
      <c r="I54" s="58">
        <v>0.2591</v>
      </c>
      <c r="J54" s="62">
        <f t="shared" si="2"/>
        <v>1.4626713199999999E-2</v>
      </c>
      <c r="K54" s="58">
        <v>1.5900000000000001E-2</v>
      </c>
      <c r="L54" s="62">
        <f t="shared" si="2"/>
        <v>8.9758680000000008E-4</v>
      </c>
      <c r="M54" s="57">
        <v>1.337</v>
      </c>
      <c r="N54" s="62">
        <f t="shared" si="2"/>
        <v>7.5476323999999997E-2</v>
      </c>
      <c r="O54" s="14"/>
      <c r="P54" s="14"/>
    </row>
    <row r="55" spans="1:16" x14ac:dyDescent="0.3">
      <c r="A55" s="39">
        <v>41469</v>
      </c>
      <c r="B55" s="40">
        <v>0.29166666666666669</v>
      </c>
      <c r="C55" s="24">
        <v>4.0534343416141079</v>
      </c>
      <c r="D55" s="35">
        <v>10.279</v>
      </c>
      <c r="E55" s="27">
        <v>2.327</v>
      </c>
      <c r="F55" s="32">
        <f t="shared" si="0"/>
        <v>0.23919232999999998</v>
      </c>
      <c r="G55" s="57">
        <v>0.109</v>
      </c>
      <c r="H55" s="58">
        <f t="shared" si="2"/>
        <v>1.120411E-2</v>
      </c>
      <c r="I55" s="58">
        <v>0.99939999999999996</v>
      </c>
      <c r="J55" s="62">
        <f t="shared" si="2"/>
        <v>0.10272832599999999</v>
      </c>
      <c r="K55" s="58">
        <v>5.8400000000000001E-2</v>
      </c>
      <c r="L55" s="62">
        <f t="shared" si="2"/>
        <v>6.0029359999999995E-3</v>
      </c>
      <c r="M55" s="57">
        <v>1.446</v>
      </c>
      <c r="N55" s="62">
        <f t="shared" si="2"/>
        <v>0.14863434</v>
      </c>
      <c r="O55" s="14"/>
      <c r="P55" s="14"/>
    </row>
    <row r="56" spans="1:16" x14ac:dyDescent="0.3">
      <c r="A56" s="39">
        <v>41469</v>
      </c>
      <c r="B56" s="40">
        <v>0.375</v>
      </c>
      <c r="C56" s="24">
        <v>8.8914712137984289</v>
      </c>
      <c r="D56" s="35">
        <v>16.671399999999998</v>
      </c>
      <c r="E56" s="27">
        <v>2.2919999999999998</v>
      </c>
      <c r="F56" s="32">
        <f t="shared" si="0"/>
        <v>0.38210848799999991</v>
      </c>
      <c r="G56" s="57">
        <v>0.13</v>
      </c>
      <c r="H56" s="58">
        <f t="shared" si="2"/>
        <v>2.1672819999999995E-2</v>
      </c>
      <c r="I56" s="58">
        <v>10.746</v>
      </c>
      <c r="J56" s="62">
        <f t="shared" si="2"/>
        <v>1.7915086439999999</v>
      </c>
      <c r="K56" s="58">
        <v>0.73009999999999997</v>
      </c>
      <c r="L56" s="62">
        <f t="shared" si="2"/>
        <v>0.12171789139999997</v>
      </c>
      <c r="M56" s="57">
        <v>1.333</v>
      </c>
      <c r="N56" s="62">
        <f t="shared" si="2"/>
        <v>0.22222976199999997</v>
      </c>
      <c r="O56" s="14"/>
      <c r="P56" s="14"/>
    </row>
    <row r="57" spans="1:16" x14ac:dyDescent="0.3">
      <c r="A57" s="39">
        <v>41469</v>
      </c>
      <c r="B57" s="40">
        <v>0.45833333333333331</v>
      </c>
      <c r="C57" s="24">
        <v>7.7533897155361045</v>
      </c>
      <c r="D57" s="35">
        <v>13.895</v>
      </c>
      <c r="E57" s="27">
        <v>1.974</v>
      </c>
      <c r="F57" s="32">
        <f t="shared" si="0"/>
        <v>0.27428729999999996</v>
      </c>
      <c r="G57" s="57">
        <v>8.7999999999999995E-2</v>
      </c>
      <c r="H57" s="58">
        <f t="shared" si="2"/>
        <v>1.2227599999999998E-2</v>
      </c>
      <c r="I57" s="58">
        <v>0.998</v>
      </c>
      <c r="J57" s="62">
        <f t="shared" si="2"/>
        <v>0.13867209999999999</v>
      </c>
      <c r="K57" s="58">
        <v>8.0100000000000005E-2</v>
      </c>
      <c r="L57" s="62">
        <f t="shared" si="2"/>
        <v>1.1129895000000001E-2</v>
      </c>
      <c r="M57" s="57">
        <v>1.24</v>
      </c>
      <c r="N57" s="62">
        <f t="shared" si="2"/>
        <v>0.17229800000000001</v>
      </c>
      <c r="O57" s="14"/>
      <c r="P57" s="14"/>
    </row>
    <row r="58" spans="1:16" x14ac:dyDescent="0.3">
      <c r="A58" s="39">
        <v>41469</v>
      </c>
      <c r="B58" s="40">
        <v>0.54166666666666663</v>
      </c>
      <c r="C58" s="24">
        <v>5.4832356236323845</v>
      </c>
      <c r="D58" s="35">
        <v>10.1835</v>
      </c>
      <c r="E58" s="27">
        <v>1.2649999999999999</v>
      </c>
      <c r="F58" s="32">
        <f t="shared" si="0"/>
        <v>0.12882127499999999</v>
      </c>
      <c r="G58" s="57">
        <v>0.14599999999999999</v>
      </c>
      <c r="H58" s="58">
        <f t="shared" si="2"/>
        <v>1.486791E-2</v>
      </c>
      <c r="I58" s="58">
        <v>8.0500000000000002E-2</v>
      </c>
      <c r="J58" s="62">
        <f t="shared" si="2"/>
        <v>8.1977174999999999E-3</v>
      </c>
      <c r="K58" s="58">
        <v>6.1000000000000004E-3</v>
      </c>
      <c r="L58" s="62">
        <f t="shared" si="2"/>
        <v>6.2119350000000009E-4</v>
      </c>
      <c r="M58" s="57">
        <v>1.1519999999999999</v>
      </c>
      <c r="N58" s="62">
        <f t="shared" si="2"/>
        <v>0.11731392</v>
      </c>
      <c r="O58" s="14"/>
      <c r="P58" s="14"/>
    </row>
    <row r="59" spans="1:16" x14ac:dyDescent="0.3">
      <c r="A59" s="39">
        <v>41469</v>
      </c>
      <c r="B59" s="40">
        <v>0.625</v>
      </c>
      <c r="C59" s="24">
        <v>3.860658094992921</v>
      </c>
      <c r="D59" s="35">
        <v>7.7805</v>
      </c>
      <c r="E59" s="27">
        <v>1.4350000000000001</v>
      </c>
      <c r="F59" s="32">
        <f t="shared" si="0"/>
        <v>0.11165017500000002</v>
      </c>
      <c r="G59" s="57">
        <v>8.2000000000000003E-2</v>
      </c>
      <c r="H59" s="58">
        <f t="shared" si="2"/>
        <v>6.3800100000000002E-3</v>
      </c>
      <c r="I59" s="58">
        <v>5.9900000000000002E-2</v>
      </c>
      <c r="J59" s="62">
        <f t="shared" si="2"/>
        <v>4.6605194999999999E-3</v>
      </c>
      <c r="K59" s="58">
        <v>3.3999999999999998E-3</v>
      </c>
      <c r="L59" s="62">
        <f t="shared" si="2"/>
        <v>2.6453700000000002E-4</v>
      </c>
      <c r="M59" s="57">
        <v>1.139</v>
      </c>
      <c r="N59" s="62">
        <f t="shared" si="2"/>
        <v>8.8619895000000004E-2</v>
      </c>
      <c r="O59" s="14"/>
      <c r="P59" s="14"/>
    </row>
    <row r="60" spans="1:16" x14ac:dyDescent="0.3">
      <c r="A60" s="39">
        <v>41469</v>
      </c>
      <c r="B60" s="40">
        <v>0.70833333333333337</v>
      </c>
      <c r="C60" s="24">
        <v>3.5042228781052907</v>
      </c>
      <c r="D60" s="35">
        <v>6.6474000000000002</v>
      </c>
      <c r="E60" s="27">
        <v>1.1379999999999999</v>
      </c>
      <c r="F60" s="32">
        <f t="shared" si="0"/>
        <v>7.5647411999999997E-2</v>
      </c>
      <c r="G60" s="57">
        <v>4.9000000000000002E-2</v>
      </c>
      <c r="H60" s="58">
        <f t="shared" si="2"/>
        <v>3.2572260000000002E-3</v>
      </c>
      <c r="I60" s="58">
        <v>2.63E-2</v>
      </c>
      <c r="J60" s="62">
        <f t="shared" si="2"/>
        <v>1.7482662000000001E-3</v>
      </c>
      <c r="K60" s="58">
        <v>1.9E-3</v>
      </c>
      <c r="L60" s="62">
        <f t="shared" si="2"/>
        <v>1.2630059999999999E-4</v>
      </c>
      <c r="M60" s="57">
        <v>1.111</v>
      </c>
      <c r="N60" s="62">
        <f t="shared" si="2"/>
        <v>7.3852613999999997E-2</v>
      </c>
      <c r="O60" s="14"/>
      <c r="P60" s="14"/>
    </row>
    <row r="61" spans="1:16" x14ac:dyDescent="0.3">
      <c r="A61" s="39">
        <v>41469</v>
      </c>
      <c r="B61" s="40">
        <v>0.79166666666666663</v>
      </c>
      <c r="C61" s="24">
        <v>2.8615883099498003</v>
      </c>
      <c r="D61" s="35">
        <v>5.4009</v>
      </c>
      <c r="E61" s="27">
        <v>1.1359999999999999</v>
      </c>
      <c r="F61" s="32">
        <f t="shared" si="0"/>
        <v>6.1354223999999992E-2</v>
      </c>
      <c r="G61" s="57">
        <v>3.4000000000000002E-2</v>
      </c>
      <c r="H61" s="32">
        <f>($D61+$D62)*G61/100</f>
        <v>3.4445400000000003E-3</v>
      </c>
      <c r="I61" s="58">
        <v>2.98E-2</v>
      </c>
      <c r="J61" s="61">
        <f>($D61+$D62)*I61/100</f>
        <v>3.0190379999999999E-3</v>
      </c>
      <c r="K61" s="58">
        <v>1.6999999999999999E-3</v>
      </c>
      <c r="L61" s="61">
        <f>($D61+$D62)*K61/100</f>
        <v>1.72227E-4</v>
      </c>
      <c r="M61" s="57">
        <v>1.0780000000000001</v>
      </c>
      <c r="N61" s="61">
        <f>($D61+$D62)*M61/100</f>
        <v>0.10921218000000002</v>
      </c>
      <c r="O61" s="14"/>
      <c r="P61" s="14"/>
    </row>
    <row r="62" spans="1:16" x14ac:dyDescent="0.3">
      <c r="A62" s="39">
        <v>41469</v>
      </c>
      <c r="B62" s="40">
        <v>0.875</v>
      </c>
      <c r="C62" s="24">
        <v>2.5122358578967692</v>
      </c>
      <c r="D62" s="35">
        <v>4.7301000000000002</v>
      </c>
      <c r="E62" s="27">
        <v>1.22</v>
      </c>
      <c r="F62" s="32">
        <f t="shared" si="0"/>
        <v>5.7707220000000004E-2</v>
      </c>
      <c r="G62" s="57"/>
      <c r="H62" s="58"/>
      <c r="I62" s="58"/>
      <c r="J62" s="62"/>
      <c r="K62" s="58"/>
      <c r="L62" s="62"/>
      <c r="M62" s="57"/>
      <c r="N62" s="62"/>
      <c r="O62" s="14"/>
      <c r="P62" s="14"/>
    </row>
    <row r="63" spans="1:16" x14ac:dyDescent="0.3">
      <c r="A63" s="39">
        <v>41469</v>
      </c>
      <c r="B63" s="40">
        <v>0.95833333333333337</v>
      </c>
      <c r="C63" s="24">
        <v>2.0556238640751707</v>
      </c>
      <c r="D63" s="35">
        <v>3.9821</v>
      </c>
      <c r="E63" s="27">
        <v>1.095</v>
      </c>
      <c r="F63" s="32">
        <f t="shared" si="0"/>
        <v>4.3603995E-2</v>
      </c>
      <c r="G63" s="57">
        <v>4.0000000000000001E-3</v>
      </c>
      <c r="H63" s="32">
        <f>($D63+$D64)*G63/100</f>
        <v>3.0020400000000004E-4</v>
      </c>
      <c r="I63" s="58">
        <v>1.2200000000000001E-2</v>
      </c>
      <c r="J63" s="61">
        <f>($D63+$D64)*I63/100</f>
        <v>9.1562220000000012E-4</v>
      </c>
      <c r="K63" s="58">
        <v>1.1000000000000001E-3</v>
      </c>
      <c r="L63" s="61">
        <f>($D63+$D64)*K63/100</f>
        <v>8.2556100000000021E-5</v>
      </c>
      <c r="M63" s="57">
        <v>1.1000000000000001</v>
      </c>
      <c r="N63" s="61">
        <f>($D63+$D64)*M63/100</f>
        <v>8.2556100000000007E-2</v>
      </c>
      <c r="O63" s="14"/>
      <c r="P63" s="14"/>
    </row>
    <row r="64" spans="1:16" x14ac:dyDescent="0.3">
      <c r="A64" s="39">
        <v>41470</v>
      </c>
      <c r="B64" s="40">
        <v>4.1666666666666664E-2</v>
      </c>
      <c r="C64" s="24">
        <v>1.8037481194490923</v>
      </c>
      <c r="D64" s="35">
        <v>3.5230000000000001</v>
      </c>
      <c r="E64" s="27">
        <v>0.998</v>
      </c>
      <c r="F64" s="32">
        <f t="shared" si="0"/>
        <v>3.5159540000000003E-2</v>
      </c>
      <c r="G64" s="57"/>
      <c r="H64" s="58"/>
      <c r="I64" s="58"/>
      <c r="J64" s="62"/>
      <c r="K64" s="58"/>
      <c r="L64" s="62"/>
      <c r="M64" s="57"/>
      <c r="N64" s="62"/>
      <c r="O64" s="14"/>
      <c r="P64" s="14"/>
    </row>
    <row r="65" spans="1:16" x14ac:dyDescent="0.3">
      <c r="A65" s="39">
        <v>41470</v>
      </c>
      <c r="B65" s="40">
        <v>0.125</v>
      </c>
      <c r="C65" s="24">
        <v>1.5969484154974898</v>
      </c>
      <c r="D65" s="35">
        <v>3.1240999999999999</v>
      </c>
      <c r="E65" s="27">
        <v>1.0640000000000001</v>
      </c>
      <c r="F65" s="32">
        <f t="shared" si="0"/>
        <v>3.3240424000000005E-2</v>
      </c>
      <c r="G65" s="57">
        <v>0.05</v>
      </c>
      <c r="H65" s="32">
        <f>($D65+$D66)*G65/100</f>
        <v>3.0202499999999999E-3</v>
      </c>
      <c r="I65" s="58">
        <v>1.3100000000000001E-2</v>
      </c>
      <c r="J65" s="61">
        <f>($D65+$D66)*I65/100</f>
        <v>7.9130549999999991E-4</v>
      </c>
      <c r="K65" s="58">
        <v>1.2999999999999999E-3</v>
      </c>
      <c r="L65" s="61">
        <f>($D65+$D66)*K65/100</f>
        <v>7.8526499999999994E-5</v>
      </c>
      <c r="M65" s="57">
        <v>0.89400000000000002</v>
      </c>
      <c r="N65" s="61">
        <f>($D65+$D66)*M65/100</f>
        <v>5.4002069999999999E-2</v>
      </c>
      <c r="O65" s="14"/>
      <c r="P65" s="14"/>
    </row>
    <row r="66" spans="1:16" x14ac:dyDescent="0.3">
      <c r="A66" s="39">
        <v>41470</v>
      </c>
      <c r="B66" s="40">
        <v>0.20833333333333334</v>
      </c>
      <c r="C66" s="24">
        <v>1.486203259106706</v>
      </c>
      <c r="D66" s="35">
        <v>2.9163999999999999</v>
      </c>
      <c r="E66" s="27">
        <v>1.0780000000000001</v>
      </c>
      <c r="F66" s="32">
        <f t="shared" si="0"/>
        <v>3.1438792E-2</v>
      </c>
      <c r="G66" s="57"/>
      <c r="H66" s="58"/>
      <c r="I66" s="58"/>
      <c r="J66" s="62"/>
      <c r="K66" s="58"/>
      <c r="L66" s="62"/>
      <c r="M66" s="57"/>
      <c r="N66" s="62"/>
      <c r="O66" s="14"/>
      <c r="P66" s="14"/>
    </row>
    <row r="67" spans="1:16" x14ac:dyDescent="0.3">
      <c r="A67" s="39">
        <v>41470</v>
      </c>
      <c r="B67" s="40">
        <v>0.29166666666666669</v>
      </c>
      <c r="C67" s="24">
        <v>1.3955627056249196</v>
      </c>
      <c r="D67" s="35">
        <v>2.7768999999999999</v>
      </c>
      <c r="E67" s="27">
        <v>1.1930000000000001</v>
      </c>
      <c r="F67" s="32">
        <f t="shared" si="0"/>
        <v>3.3128417E-2</v>
      </c>
      <c r="G67" s="60">
        <v>0.03</v>
      </c>
      <c r="H67" s="32">
        <f>($D67+$D68)*G67/100</f>
        <v>1.62528E-3</v>
      </c>
      <c r="I67" s="58">
        <v>9.4000000000000004E-3</v>
      </c>
      <c r="J67" s="61">
        <f>($D67+$D68)*I67/100</f>
        <v>5.0925440000000003E-4</v>
      </c>
      <c r="K67" s="58">
        <v>8.0000000000000004E-4</v>
      </c>
      <c r="L67" s="61">
        <f>($D67+$D68)*K67/100</f>
        <v>4.3340800000000004E-5</v>
      </c>
      <c r="M67" s="57">
        <v>0.90400000000000003</v>
      </c>
      <c r="N67" s="61">
        <f>($D67+$D68)*M67/100</f>
        <v>4.8975104000000005E-2</v>
      </c>
      <c r="O67" s="14"/>
      <c r="P67" s="14"/>
    </row>
    <row r="68" spans="1:16" x14ac:dyDescent="0.3">
      <c r="A68" s="39">
        <v>41470</v>
      </c>
      <c r="B68" s="40">
        <v>0.375</v>
      </c>
      <c r="C68" s="24">
        <v>1.33125655296692</v>
      </c>
      <c r="D68" s="35">
        <v>2.6406999999999998</v>
      </c>
      <c r="E68" s="27">
        <v>1.226</v>
      </c>
      <c r="F68" s="32">
        <f t="shared" si="0"/>
        <v>3.2374981999999997E-2</v>
      </c>
      <c r="G68" s="57"/>
      <c r="H68" s="58"/>
      <c r="I68" s="58"/>
      <c r="J68" s="62"/>
      <c r="K68" s="58"/>
      <c r="L68" s="62"/>
      <c r="M68" s="57"/>
      <c r="N68" s="62"/>
      <c r="O68" s="14"/>
      <c r="P68" s="14"/>
    </row>
    <row r="69" spans="1:16" x14ac:dyDescent="0.3">
      <c r="A69" s="39">
        <v>41470</v>
      </c>
      <c r="B69" s="40">
        <v>0.45833333333333331</v>
      </c>
      <c r="C69" s="24">
        <v>1.3335631200926759</v>
      </c>
      <c r="D69" s="35">
        <v>2.6764000000000001</v>
      </c>
      <c r="E69" s="27">
        <v>1.319</v>
      </c>
      <c r="F69" s="32">
        <f t="shared" si="0"/>
        <v>3.5301716000000004E-2</v>
      </c>
      <c r="G69" s="57">
        <v>2.4E-2</v>
      </c>
      <c r="H69" s="32">
        <f>($D69+$D70)*G69/100</f>
        <v>1.346784E-3</v>
      </c>
      <c r="I69" s="58">
        <v>2.6100000000000002E-2</v>
      </c>
      <c r="J69" s="61">
        <f>($D69+$D70)*I69/100</f>
        <v>1.4646276000000002E-3</v>
      </c>
      <c r="K69" s="58">
        <v>1.6999999999999999E-3</v>
      </c>
      <c r="L69" s="61">
        <f>($D69+$D70)*K69/100</f>
        <v>9.5397199999999995E-5</v>
      </c>
      <c r="M69" s="57">
        <v>0.88400000000000001</v>
      </c>
      <c r="N69" s="61">
        <f>($D69+$D70)*M69/100</f>
        <v>4.9606544000000002E-2</v>
      </c>
      <c r="O69" s="14"/>
      <c r="P69" s="14"/>
    </row>
    <row r="70" spans="1:16" x14ac:dyDescent="0.3">
      <c r="A70" s="39">
        <v>41470</v>
      </c>
      <c r="B70" s="40">
        <v>0.54166666666666663</v>
      </c>
      <c r="C70" s="24">
        <v>1.4229956416527223</v>
      </c>
      <c r="D70" s="35">
        <v>2.9352</v>
      </c>
      <c r="E70" s="27">
        <v>1.3620000000000001</v>
      </c>
      <c r="F70" s="32">
        <f t="shared" si="0"/>
        <v>3.9977424000000004E-2</v>
      </c>
      <c r="G70" s="60"/>
      <c r="H70" s="58"/>
      <c r="I70" s="58"/>
      <c r="J70" s="62"/>
      <c r="K70" s="58"/>
      <c r="L70" s="62"/>
      <c r="M70" s="57"/>
      <c r="N70" s="62"/>
      <c r="O70" s="14"/>
      <c r="P70" s="14"/>
    </row>
    <row r="71" spans="1:16" x14ac:dyDescent="0.3">
      <c r="A71" s="39">
        <v>41470</v>
      </c>
      <c r="B71" s="40">
        <v>0.625</v>
      </c>
      <c r="C71" s="24">
        <v>1.6188945140944782</v>
      </c>
      <c r="D71" s="35">
        <v>3.2286999999999999</v>
      </c>
      <c r="E71" s="27">
        <v>1.4770000000000001</v>
      </c>
      <c r="F71" s="32">
        <f t="shared" ref="F71:F78" si="3">$D71*E71/100</f>
        <v>4.7687898999999999E-2</v>
      </c>
      <c r="G71" s="60">
        <v>0.03</v>
      </c>
      <c r="H71" s="32">
        <f>($D71+$D72)*G71/100</f>
        <v>2.0534699999999999E-3</v>
      </c>
      <c r="I71" s="58">
        <v>2.1100000000000001E-2</v>
      </c>
      <c r="J71" s="61">
        <f>($D71+$D72)*I71/100</f>
        <v>1.4442739000000001E-3</v>
      </c>
      <c r="K71" s="58">
        <v>2.0999999999999999E-3</v>
      </c>
      <c r="L71" s="61">
        <f>($D71+$D72)*K71/100</f>
        <v>1.4374289999999999E-4</v>
      </c>
      <c r="M71" s="57">
        <v>1.167</v>
      </c>
      <c r="N71" s="61">
        <f>($D71+$D72)*M71/100</f>
        <v>7.9879983000000002E-2</v>
      </c>
      <c r="O71" s="14"/>
      <c r="P71" s="14"/>
    </row>
    <row r="72" spans="1:16" x14ac:dyDescent="0.3">
      <c r="A72" s="39">
        <v>41470</v>
      </c>
      <c r="B72" s="40">
        <v>0.70833333333333337</v>
      </c>
      <c r="C72" s="24">
        <v>1.7721045874629937</v>
      </c>
      <c r="D72" s="35">
        <v>3.6162000000000001</v>
      </c>
      <c r="E72" s="27">
        <v>1.5109999999999999</v>
      </c>
      <c r="F72" s="32">
        <f t="shared" si="3"/>
        <v>5.4640781999999992E-2</v>
      </c>
      <c r="G72" s="60"/>
      <c r="H72" s="58"/>
      <c r="I72" s="58"/>
      <c r="J72" s="62"/>
      <c r="K72" s="58"/>
      <c r="L72" s="62"/>
      <c r="M72" s="57"/>
      <c r="N72" s="62"/>
      <c r="O72" s="14"/>
      <c r="P72" s="14"/>
    </row>
    <row r="73" spans="1:16" x14ac:dyDescent="0.3">
      <c r="A73" s="39">
        <v>41470</v>
      </c>
      <c r="B73" s="40">
        <v>0.79166666666666663</v>
      </c>
      <c r="C73" s="24">
        <v>1.8079003295147378</v>
      </c>
      <c r="D73" s="35">
        <v>3.6787999999999998</v>
      </c>
      <c r="E73" s="27">
        <v>1.4079999999999999</v>
      </c>
      <c r="F73" s="32">
        <f t="shared" si="3"/>
        <v>5.1797503999999994E-2</v>
      </c>
      <c r="G73" s="60">
        <v>4.3999999999999997E-2</v>
      </c>
      <c r="H73" s="32">
        <f>($D73+$D74)*G73/100</f>
        <v>3.2750520000000001E-3</v>
      </c>
      <c r="I73" s="58">
        <v>1.24E-2</v>
      </c>
      <c r="J73" s="61">
        <f>($D73+$D74)*I73/100</f>
        <v>9.229691999999999E-4</v>
      </c>
      <c r="K73" s="58">
        <v>1.5E-3</v>
      </c>
      <c r="L73" s="61">
        <f>($D73+$D74)*K73/100</f>
        <v>1.116495E-4</v>
      </c>
      <c r="M73" s="57">
        <v>1.2669999999999999</v>
      </c>
      <c r="N73" s="61">
        <f>($D73+$D74)*M73/100</f>
        <v>9.4306610999999985E-2</v>
      </c>
      <c r="O73" s="14"/>
      <c r="P73" s="14"/>
    </row>
    <row r="74" spans="1:16" x14ac:dyDescent="0.3">
      <c r="A74" s="39">
        <v>41470</v>
      </c>
      <c r="B74" s="40">
        <v>0.91666666666666663</v>
      </c>
      <c r="C74" s="24">
        <v>1.8680462324623504</v>
      </c>
      <c r="D74" s="35">
        <v>3.7645</v>
      </c>
      <c r="E74" s="27">
        <v>1.3480000000000001</v>
      </c>
      <c r="F74" s="32">
        <f t="shared" si="3"/>
        <v>5.0745460000000006E-2</v>
      </c>
      <c r="G74" s="57"/>
      <c r="H74" s="58"/>
      <c r="I74" s="58"/>
      <c r="J74" s="62"/>
      <c r="K74" s="58"/>
      <c r="L74" s="62"/>
      <c r="M74" s="57"/>
      <c r="N74" s="62"/>
      <c r="O74" s="14"/>
      <c r="P74" s="14"/>
    </row>
    <row r="75" spans="1:16" x14ac:dyDescent="0.3">
      <c r="A75" s="39">
        <v>41471</v>
      </c>
      <c r="B75" s="40">
        <v>8.3333333333333329E-2</v>
      </c>
      <c r="C75" s="24">
        <v>1.6593775312137986</v>
      </c>
      <c r="D75" s="35">
        <v>8.5914000000000001</v>
      </c>
      <c r="E75" s="27">
        <v>1.1519999999999999</v>
      </c>
      <c r="F75" s="32">
        <f t="shared" si="3"/>
        <v>9.8972927999999988E-2</v>
      </c>
      <c r="G75" s="57">
        <v>8.9999999999999993E-3</v>
      </c>
      <c r="H75" s="32">
        <f>($D75+$D76)*G75/100</f>
        <v>2.7562589999999996E-3</v>
      </c>
      <c r="I75" s="58">
        <v>1.7299999999999999E-2</v>
      </c>
      <c r="J75" s="61">
        <f>($D75+$D76)*I75/100</f>
        <v>5.2981422999999993E-3</v>
      </c>
      <c r="K75" s="58">
        <v>1.4E-3</v>
      </c>
      <c r="L75" s="61">
        <f>($D75+$D76)*K75/100</f>
        <v>4.2875139999999998E-4</v>
      </c>
      <c r="M75" s="57">
        <v>1.1220000000000001</v>
      </c>
      <c r="N75" s="61">
        <f>($D75+$D76)*M75/100</f>
        <v>0.34361362200000001</v>
      </c>
      <c r="O75" s="14"/>
      <c r="P75" s="14"/>
    </row>
    <row r="76" spans="1:16" x14ac:dyDescent="0.3">
      <c r="A76" s="39">
        <v>41471</v>
      </c>
      <c r="B76" s="40">
        <v>0.25</v>
      </c>
      <c r="C76" s="24">
        <v>1.4158083382674733</v>
      </c>
      <c r="D76" s="35">
        <v>22.0337</v>
      </c>
      <c r="E76" s="27">
        <v>1.115</v>
      </c>
      <c r="F76" s="32">
        <f t="shared" si="3"/>
        <v>0.245675755</v>
      </c>
      <c r="G76" s="57"/>
      <c r="H76" s="58"/>
      <c r="I76" s="58"/>
      <c r="J76" s="62"/>
      <c r="K76" s="58"/>
      <c r="L76" s="62"/>
      <c r="M76" s="57"/>
      <c r="N76" s="62"/>
      <c r="O76" s="14"/>
      <c r="P76" s="14"/>
    </row>
    <row r="77" spans="1:16" x14ac:dyDescent="0.3">
      <c r="A77" s="39">
        <v>41473</v>
      </c>
      <c r="B77" s="40">
        <v>0.66666666666666663</v>
      </c>
      <c r="C77" s="24">
        <v>0.48588264898957401</v>
      </c>
      <c r="D77" s="35">
        <v>84.958799999999997</v>
      </c>
      <c r="E77" s="27">
        <v>2.371</v>
      </c>
      <c r="F77" s="32">
        <f t="shared" si="3"/>
        <v>2.0143731479999998</v>
      </c>
      <c r="G77" s="60">
        <v>2.1000000000000001E-2</v>
      </c>
      <c r="H77" s="58">
        <f t="shared" si="2"/>
        <v>1.7841348E-2</v>
      </c>
      <c r="I77" s="58">
        <v>9.1999999999999998E-3</v>
      </c>
      <c r="J77" s="62">
        <f>$D77*I77/100</f>
        <v>7.8162095999999986E-3</v>
      </c>
      <c r="K77" s="58">
        <v>1.1000000000000001E-3</v>
      </c>
      <c r="L77" s="62">
        <f>$D77*K77/100</f>
        <v>9.3454680000000002E-4</v>
      </c>
      <c r="M77" s="57">
        <v>0.90400000000000003</v>
      </c>
      <c r="N77" s="62">
        <f>$D77*M77/100</f>
        <v>0.76802755199999995</v>
      </c>
      <c r="O77" s="14"/>
      <c r="P77" s="14"/>
    </row>
    <row r="78" spans="1:16" x14ac:dyDescent="0.3">
      <c r="A78" s="39">
        <v>41476</v>
      </c>
      <c r="B78" s="40">
        <v>0.33333333333333331</v>
      </c>
      <c r="C78" s="24">
        <v>0.23805459904749648</v>
      </c>
      <c r="D78" s="35">
        <v>11.0185</v>
      </c>
      <c r="E78" s="24">
        <v>1.0940000000000001</v>
      </c>
      <c r="F78" s="11">
        <f t="shared" si="3"/>
        <v>0.12054239000000001</v>
      </c>
      <c r="G78" s="60">
        <v>1.4E-2</v>
      </c>
      <c r="H78" s="58">
        <f t="shared" si="2"/>
        <v>1.5425900000000002E-3</v>
      </c>
      <c r="I78" s="58">
        <v>1.0800000000000001E-2</v>
      </c>
      <c r="J78" s="62">
        <f>$D78*I78/100</f>
        <v>1.1899980000000001E-3</v>
      </c>
      <c r="K78" s="58">
        <v>1.2999999999999999E-3</v>
      </c>
      <c r="L78" s="62">
        <f t="shared" si="2"/>
        <v>1.4324049999999997E-4</v>
      </c>
      <c r="M78" s="57">
        <v>0.77900000000000003</v>
      </c>
      <c r="N78" s="62">
        <f t="shared" si="2"/>
        <v>8.5834115000000002E-2</v>
      </c>
      <c r="P78" s="14"/>
    </row>
    <row r="79" spans="1:16" x14ac:dyDescent="0.3">
      <c r="C79" s="12"/>
      <c r="F79" s="33"/>
      <c r="G79" s="46"/>
      <c r="H79" s="33"/>
      <c r="I79" s="33"/>
      <c r="J79" s="33"/>
      <c r="K79" s="46"/>
      <c r="L79" s="33"/>
      <c r="M79" s="1"/>
      <c r="N79" s="33"/>
    </row>
    <row r="80" spans="1:16" x14ac:dyDescent="0.3">
      <c r="A80" s="39">
        <v>41479</v>
      </c>
      <c r="B80" s="40">
        <v>0.79166666666666663</v>
      </c>
      <c r="C80" s="12">
        <v>1.033575036684258</v>
      </c>
      <c r="D80" s="27"/>
      <c r="E80" s="24">
        <v>1.113</v>
      </c>
      <c r="O80" s="14"/>
      <c r="P80" s="13"/>
    </row>
    <row r="81" spans="1:7" x14ac:dyDescent="0.3">
      <c r="A81" s="39">
        <v>41485</v>
      </c>
      <c r="B81" s="40">
        <v>0.70833333333333337</v>
      </c>
      <c r="C81" s="12">
        <v>0.2227662298880165</v>
      </c>
      <c r="D81" s="27"/>
      <c r="E81" s="24">
        <v>0.97499999999999998</v>
      </c>
    </row>
    <row r="83" spans="1:7" x14ac:dyDescent="0.3">
      <c r="E83" s="13"/>
      <c r="G83" s="13"/>
    </row>
    <row r="84" spans="1:7" x14ac:dyDescent="0.3">
      <c r="E84" s="13"/>
      <c r="G84" s="13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Deci-June</vt:lpstr>
      <vt:lpstr>Deci-July</vt:lpstr>
      <vt:lpstr>Mixed-June</vt:lpstr>
      <vt:lpstr>Mixed-July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Mi-Hee Lee</dc:creator>
  <cp:lastModifiedBy>Mi-Hee Lee</cp:lastModifiedBy>
  <dcterms:created xsi:type="dcterms:W3CDTF">2016-09-21T00:23:05Z</dcterms:created>
  <dcterms:modified xsi:type="dcterms:W3CDTF">2016-09-22T13:28:04Z</dcterms:modified>
</cp:coreProperties>
</file>